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Kosta\Downloads\"/>
    </mc:Choice>
  </mc:AlternateContent>
  <xr:revisionPtr revIDLastSave="0" documentId="13_ncr:1_{D8AFE975-E607-410A-8D31-1776C9C3B3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Sheet1!$A$1:$L$102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98" i="1" l="1"/>
  <c r="I97" i="1"/>
  <c r="H66" i="1"/>
  <c r="J66" i="1" s="1"/>
  <c r="H67" i="1"/>
  <c r="J67" i="1" s="1"/>
  <c r="H68" i="1"/>
  <c r="J68" i="1"/>
  <c r="L68" i="1" s="1"/>
  <c r="H69" i="1"/>
  <c r="J69" i="1" s="1"/>
  <c r="L69" i="1" s="1"/>
  <c r="H70" i="1"/>
  <c r="J70" i="1" s="1"/>
  <c r="H71" i="1"/>
  <c r="J71" i="1" s="1"/>
  <c r="H65" i="1"/>
  <c r="H49" i="1"/>
  <c r="J49" i="1"/>
  <c r="L49" i="1"/>
  <c r="H50" i="1"/>
  <c r="J50" i="1" s="1"/>
  <c r="L50" i="1" s="1"/>
  <c r="H51" i="1"/>
  <c r="J51" i="1"/>
  <c r="L51" i="1"/>
  <c r="H52" i="1"/>
  <c r="L52" i="1" s="1"/>
  <c r="J52" i="1"/>
  <c r="H53" i="1"/>
  <c r="J53" i="1"/>
  <c r="L53" i="1" s="1"/>
  <c r="H54" i="1"/>
  <c r="J54" i="1"/>
  <c r="L54" i="1"/>
  <c r="H55" i="1"/>
  <c r="J55" i="1" s="1"/>
  <c r="H56" i="1"/>
  <c r="J56" i="1" s="1"/>
  <c r="L56" i="1" s="1"/>
  <c r="H57" i="1"/>
  <c r="J57" i="1"/>
  <c r="L57" i="1"/>
  <c r="H58" i="1"/>
  <c r="J58" i="1" s="1"/>
  <c r="L58" i="1" s="1"/>
  <c r="H59" i="1"/>
  <c r="J59" i="1"/>
  <c r="L59" i="1"/>
  <c r="H60" i="1"/>
  <c r="L60" i="1" s="1"/>
  <c r="J60" i="1"/>
  <c r="H61" i="1"/>
  <c r="J61" i="1"/>
  <c r="L61" i="1" s="1"/>
  <c r="H62" i="1"/>
  <c r="J62" i="1"/>
  <c r="L62" i="1"/>
  <c r="H63" i="1"/>
  <c r="J63" i="1" s="1"/>
  <c r="H84" i="1"/>
  <c r="J84" i="1" s="1"/>
  <c r="H85" i="1"/>
  <c r="J85" i="1" s="1"/>
  <c r="H86" i="1"/>
  <c r="L86" i="1" s="1"/>
  <c r="J86" i="1"/>
  <c r="H87" i="1"/>
  <c r="J87" i="1" s="1"/>
  <c r="L87" i="1" s="1"/>
  <c r="H88" i="1"/>
  <c r="J88" i="1" s="1"/>
  <c r="L88" i="1" s="1"/>
  <c r="H89" i="1"/>
  <c r="J89" i="1" s="1"/>
  <c r="H90" i="1"/>
  <c r="J90" i="1"/>
  <c r="L90" i="1" s="1"/>
  <c r="H28" i="1"/>
  <c r="J28" i="1"/>
  <c r="L28" i="1" s="1"/>
  <c r="H29" i="1"/>
  <c r="J29" i="1" s="1"/>
  <c r="L29" i="1" s="1"/>
  <c r="H30" i="1"/>
  <c r="J30" i="1" s="1"/>
  <c r="H31" i="1"/>
  <c r="J31" i="1" s="1"/>
  <c r="H32" i="1"/>
  <c r="J32" i="1" s="1"/>
  <c r="H33" i="1"/>
  <c r="J33" i="1" s="1"/>
  <c r="L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L40" i="1" s="1"/>
  <c r="H41" i="1"/>
  <c r="J41" i="1" s="1"/>
  <c r="H42" i="1"/>
  <c r="J42" i="1" s="1"/>
  <c r="H43" i="1"/>
  <c r="H44" i="1"/>
  <c r="J44" i="1" s="1"/>
  <c r="H45" i="1"/>
  <c r="J45" i="1" s="1"/>
  <c r="H46" i="1"/>
  <c r="J46" i="1" s="1"/>
  <c r="H6" i="1"/>
  <c r="J6" i="1" s="1"/>
  <c r="H7" i="1"/>
  <c r="J7" i="1" s="1"/>
  <c r="H8" i="1"/>
  <c r="J8" i="1" s="1"/>
  <c r="H9" i="1"/>
  <c r="J9" i="1" s="1"/>
  <c r="H10" i="1"/>
  <c r="J10" i="1"/>
  <c r="L10" i="1" s="1"/>
  <c r="H11" i="1"/>
  <c r="J11" i="1" s="1"/>
  <c r="H12" i="1"/>
  <c r="J12" i="1" s="1"/>
  <c r="H13" i="1"/>
  <c r="H14" i="1"/>
  <c r="J14" i="1" s="1"/>
  <c r="H15" i="1"/>
  <c r="J15" i="1" s="1"/>
  <c r="L15" i="1" s="1"/>
  <c r="H16" i="1"/>
  <c r="J16" i="1" s="1"/>
  <c r="H17" i="1"/>
  <c r="J17" i="1" s="1"/>
  <c r="H18" i="1"/>
  <c r="J18" i="1" s="1"/>
  <c r="L18" i="1" s="1"/>
  <c r="H19" i="1"/>
  <c r="J19" i="1"/>
  <c r="H20" i="1"/>
  <c r="J20" i="1" s="1"/>
  <c r="L20" i="1" s="1"/>
  <c r="H21" i="1"/>
  <c r="J21" i="1" s="1"/>
  <c r="H22" i="1"/>
  <c r="J22" i="1" s="1"/>
  <c r="H23" i="1"/>
  <c r="J23" i="1" s="1"/>
  <c r="H24" i="1"/>
  <c r="J24" i="1" s="1"/>
  <c r="H94" i="1"/>
  <c r="H91" i="1"/>
  <c r="H95" i="1"/>
  <c r="H92" i="1"/>
  <c r="H83" i="1"/>
  <c r="H81" i="1"/>
  <c r="J81" i="1" s="1"/>
  <c r="H80" i="1"/>
  <c r="H79" i="1"/>
  <c r="H78" i="1"/>
  <c r="J78" i="1" s="1"/>
  <c r="H77" i="1"/>
  <c r="J77" i="1" s="1"/>
  <c r="H76" i="1"/>
  <c r="H75" i="1"/>
  <c r="H74" i="1"/>
  <c r="H73" i="1"/>
  <c r="J73" i="1" s="1"/>
  <c r="H72" i="1"/>
  <c r="J72" i="1" s="1"/>
  <c r="H48" i="1"/>
  <c r="H27" i="1"/>
  <c r="J27" i="1" s="1"/>
  <c r="H25" i="1"/>
  <c r="H5" i="1"/>
  <c r="L70" i="1" l="1"/>
  <c r="L67" i="1"/>
  <c r="L66" i="1"/>
  <c r="L71" i="1"/>
  <c r="J65" i="1"/>
  <c r="L65" i="1" s="1"/>
  <c r="L63" i="1"/>
  <c r="L55" i="1"/>
  <c r="L85" i="1"/>
  <c r="L84" i="1"/>
  <c r="L89" i="1"/>
  <c r="L44" i="1"/>
  <c r="L45" i="1"/>
  <c r="L41" i="1"/>
  <c r="L37" i="1"/>
  <c r="L19" i="1"/>
  <c r="L32" i="1"/>
  <c r="L36" i="1"/>
  <c r="L39" i="1"/>
  <c r="L35" i="1"/>
  <c r="L31" i="1"/>
  <c r="J43" i="1"/>
  <c r="L43" i="1" s="1"/>
  <c r="L27" i="1"/>
  <c r="L46" i="1"/>
  <c r="L38" i="1"/>
  <c r="L30" i="1"/>
  <c r="L42" i="1"/>
  <c r="L34" i="1"/>
  <c r="L11" i="1"/>
  <c r="L23" i="1"/>
  <c r="L12" i="1"/>
  <c r="L22" i="1"/>
  <c r="L7" i="1"/>
  <c r="L21" i="1"/>
  <c r="L14" i="1"/>
  <c r="J13" i="1"/>
  <c r="L13" i="1" s="1"/>
  <c r="L6" i="1"/>
  <c r="L24" i="1"/>
  <c r="L16" i="1"/>
  <c r="L8" i="1"/>
  <c r="L17" i="1"/>
  <c r="L9" i="1"/>
  <c r="H93" i="1"/>
  <c r="J93" i="1" s="1"/>
  <c r="L93" i="1" s="1"/>
  <c r="H96" i="1"/>
  <c r="J96" i="1" s="1"/>
  <c r="L96" i="1" s="1"/>
  <c r="J94" i="1"/>
  <c r="L94" i="1" s="1"/>
  <c r="J83" i="1"/>
  <c r="L83" i="1" s="1"/>
  <c r="L81" i="1"/>
  <c r="L78" i="1"/>
  <c r="L77" i="1"/>
  <c r="J75" i="1"/>
  <c r="L75" i="1" s="1"/>
  <c r="L73" i="1"/>
  <c r="L72" i="1"/>
  <c r="J5" i="1"/>
  <c r="J95" i="1"/>
  <c r="L95" i="1" s="1"/>
  <c r="J92" i="1"/>
  <c r="L92" i="1" s="1"/>
  <c r="J91" i="1"/>
  <c r="L91" i="1" s="1"/>
  <c r="J80" i="1"/>
  <c r="L80" i="1" s="1"/>
  <c r="J79" i="1"/>
  <c r="L79" i="1" s="1"/>
  <c r="J76" i="1"/>
  <c r="L76" i="1" s="1"/>
  <c r="J74" i="1"/>
  <c r="L74" i="1" s="1"/>
  <c r="J48" i="1"/>
  <c r="L48" i="1" s="1"/>
  <c r="J25" i="1"/>
  <c r="L25" i="1" s="1"/>
  <c r="I99" i="1" l="1"/>
  <c r="L5" i="1"/>
</calcChain>
</file>

<file path=xl/sharedStrings.xml><?xml version="1.0" encoding="utf-8"?>
<sst xmlns="http://schemas.openxmlformats.org/spreadsheetml/2006/main" count="195" uniqueCount="82">
  <si>
    <t>r.br</t>
  </si>
  <si>
    <t>Jedinica mjere</t>
  </si>
  <si>
    <t>Količina</t>
  </si>
  <si>
    <t xml:space="preserve">Predmet nabave </t>
  </si>
  <si>
    <t>kom</t>
  </si>
  <si>
    <t>Grupa 1</t>
  </si>
  <si>
    <t>Jedinična cijena u  EUR*
(bez PDV-a)</t>
  </si>
  <si>
    <t>Ukupno cijena bez PDV-a
EUR*</t>
  </si>
  <si>
    <t>Iznos PDV-a
u EUR*</t>
  </si>
  <si>
    <t>Ukupno cijena s PDV-om
u EUR*</t>
  </si>
  <si>
    <t>Cijena ponude u EUR bez poreza na dodatu vrijednost – brojkama</t>
  </si>
  <si>
    <t>Iznos poreza na dodatu vrijednost</t>
  </si>
  <si>
    <t>Cijena ponude u  EUR s porezom na dodatu vrijednost – brojkama</t>
  </si>
  <si>
    <t>PRILOG III - FINANSIJSKA PONUDA</t>
  </si>
  <si>
    <t>kmpl</t>
  </si>
  <si>
    <t>Osigurač C4A, 1P, Hager ili slično</t>
  </si>
  <si>
    <t>Industrijski rele 24VDC, 4C/O, sa podnožjem 14 pinova, Hager ili slično</t>
  </si>
  <si>
    <t>Napajanje 220/24VDC, 5A, Siemens ili slično</t>
  </si>
  <si>
    <t>Ventilator panelni za ormare 43m3, 220VAC, Hager ili slično</t>
  </si>
  <si>
    <t>Termostat za hlađenje, 1NO, Hager ili slično</t>
  </si>
  <si>
    <t>Klema za DIN šinu 2.5mm2, Hager ili slično</t>
  </si>
  <si>
    <t>m</t>
  </si>
  <si>
    <t>paušal</t>
  </si>
  <si>
    <t>Katodni odvodnik prenapona 10KA, 1PN, Hager ili slično</t>
  </si>
  <si>
    <t>Osigurač C10A, 1P, Hager ili slično</t>
  </si>
  <si>
    <t>Difutna fotoćelija reflektivna laser polarizovana, NPN NO + NC, Detekcija &lt; 10m, 10 – 30VDC, IP67, Siemens ili slično</t>
  </si>
  <si>
    <t>Radovi: Izrada ormara, polaganje i povezivanje kablova, programiranje PLC-a i puštanje sistema u rad</t>
  </si>
  <si>
    <t>CMT SVR - Server za MES aplikaciju</t>
  </si>
  <si>
    <t>Switch 5 portova, 100mbs</t>
  </si>
  <si>
    <t>Ethernet kabal IE FC RJ45 2x2, CAT5, pak 300m</t>
  </si>
  <si>
    <t>Radovi: Izrada rack ormara, polaganje i povezivanje kablova, programiranje i izrada MES aplikacije</t>
  </si>
  <si>
    <t>ENERGETIKA</t>
  </si>
  <si>
    <t>Razvodni ormar automatike dimenzija: 1000x500x245, sa montažnom pločom, IP65, Hager ili slično, kom 1</t>
  </si>
  <si>
    <t>Programabilni logički kontroler (PLC) tipa S71500 sledeće konfiguracije: 16DI, 16DQ, 4AI, Profinet interface, Siemens ili slično, kmpl 1</t>
  </si>
  <si>
    <t>Power meter za mjerenje potrošnje električne energije, 3P, 400V, 5A, Siemens ili slično, kom 2</t>
  </si>
  <si>
    <t>Strujni transformator tropikalizovani 400 5 dvostruki izlaz za sabirnice 32x65, Siemens ili slično, kom 6</t>
  </si>
  <si>
    <t>Katodni odvodnik prenapona 10KA, 1PN, Hager ili slično, kom 1</t>
  </si>
  <si>
    <t>Osigurač C10A, 1P, Hager ili slično, kom 1</t>
  </si>
  <si>
    <t>Osigurač C4A, 1P, Hager ili slično, kom 6</t>
  </si>
  <si>
    <t>Industrijski rele 24VDC, 4C/O, sa podnožjem 14 pinova, Hager ili slično, kom 10</t>
  </si>
  <si>
    <t>Napajanje 220/24VDC, 5A, Siemens ili slično, kom 1</t>
  </si>
  <si>
    <t>Ventilator panelni za ormare 43m3, 220VAC, Hager ili slično, kom 1</t>
  </si>
  <si>
    <t>Termostat za hlađenje, 1NO, Hager ili slično, kom 1</t>
  </si>
  <si>
    <t>Klema za DIN šinu 2.5mm2, Hager ili slično, kom 100</t>
  </si>
  <si>
    <t>Grebenasta sklopka 1-0-2, Hager ili slično, kom 1</t>
  </si>
  <si>
    <t>Temperaturna sonda tipa PT100, Opseg -50 – 250°C, Izlaz 4 – 20mA, 9 – 36VDC, Siemens ili slično, kom 2</t>
  </si>
  <si>
    <t>Senzor Nivoa 0 – 5m, 7m kabl, izlaz 4 – 20mA, 12 – 36VDC, Siemens ili slično, kom 1</t>
  </si>
  <si>
    <t>Mjerač protoka DN50, IP67, Siemens ili slično, kom 1</t>
  </si>
  <si>
    <t>Senzor Pritiska Opseg 0 – 1 MPa, Izlaz 4 – 20mA, 8 – 28VDC, 1/4NPT-G, Siemens ili slično, kom 1</t>
  </si>
  <si>
    <t>Kabal YSLY 12x0.75mm2, m 100</t>
  </si>
  <si>
    <t>Kabal LiYCY 2x0.75mm2, m 60</t>
  </si>
  <si>
    <t>Ostala montažna oprema: kanalice, oznake, licne, spojni materijal i slično, paušal 1</t>
  </si>
  <si>
    <t>Radovi: Izrada ormara, polaganje i povezivanje kablova, programiranje PLC-a i puštanje sistema u rad, kmpl 1</t>
  </si>
  <si>
    <t>PASTER CIP I PRIJEM</t>
  </si>
  <si>
    <t>Razvodni ormar automatike dimenzija: 1000x500x245, sa montažnom pločom, IP65, Hager ili slično</t>
  </si>
  <si>
    <t>Programabilni logički kontroler (PLC) tipa S71500 sledeće konfiguracije: 32DI, 16DQ, 16AI, Profinet interface, Siemens ili slično</t>
  </si>
  <si>
    <t>Power meter za mjerenje potrošnje električne energije, 3P, 400V, 5A, Siemens ili slićno</t>
  </si>
  <si>
    <t>Strujni transformator tropikalizovani 400 5 dvostruki izlaz za sabirnice 32x65, Siemens ili slično</t>
  </si>
  <si>
    <t>Grebenasta sklopka 1-0-2, Hager ili slično</t>
  </si>
  <si>
    <t>Temperaturna sonda tipa PT100, Opseg -50 – 250°C, Izlaz 4 – 20mA, 9 – 36VDC, Siemens ili slično</t>
  </si>
  <si>
    <t>Senzor Nivoa 0 – 5m, 7m kabl, izlaz 4 – 20mA, 12 – 36VDC, Siemens ili slično</t>
  </si>
  <si>
    <t>Mjerač protoka DN50, IP67, Siemens ili slično</t>
  </si>
  <si>
    <t>Kabal YSLY 12x0.75mm2</t>
  </si>
  <si>
    <t>Kabal LiYCY 2x0.75mm2</t>
  </si>
  <si>
    <t>Ostala montažna oprema: kanalice, oznake, licne, spojni materijal i slično</t>
  </si>
  <si>
    <t>DUPLIKATORI</t>
  </si>
  <si>
    <t>Programabilni logički kontroler (PLC) tipa S71500 sledeće konfiguracije: 16DI, 16DQ, 12AI, Profinet interface, Siemens ili slično</t>
  </si>
  <si>
    <t>Senzor Pritiska Opseg 0 – 1 MPa, Izlaz 4 – 20mA, 8 – 28VDC, 1/4NPT-G, Siemens ili slično</t>
  </si>
  <si>
    <t>PAKOVANJE I KOMORE</t>
  </si>
  <si>
    <t>Programabilni logički kontroler (PLC) tipa S71500 sledeće konfiguracije: 48DI, 16DQ, 12AI, Profinet interface, Siemens ili slično</t>
  </si>
  <si>
    <t>KONTROLNA SOBA</t>
  </si>
  <si>
    <t>PC Client: Core i5-6500 (4C/4T, 3.2 (3.6) GHz, 6 MB cache); 2x Gbit Ethernet, 1x DP, 1x VGA, 2x USB on the front, 4x USB, 2x USB, 2x PS/2, audio; 1x 1 TB HDD, internal; 16 GB DDR4 (1x 4 GB), no DVD +/-RW, Monitor 24 inch</t>
  </si>
  <si>
    <t>Rack ormar 19" Nazidni 15HU, MONO, 770/600/595(VxŠxD)</t>
  </si>
  <si>
    <t>Napojna letva:19" napojni panel sa 7 utičnih mjesta-schuko i prekidačem, PVC, 1.25HU</t>
  </si>
  <si>
    <t>Switch (48×1Gbps LAN, Auto MDI/MDI-X, full duplex, flow control, unmanaged, rack-mount)</t>
  </si>
  <si>
    <t>UPS (1800W, 2000VA, online pure sinewave, ulaz 120-300V, izlaz 208-240VAC ±2%@onl/±1%@ batt, 1×šuko i 3×IEC C13 utičnice, efikasnost 90%@online/88%@battery, cold start, transfer 0ms, LCD displej, RS-232 + USB, 17kg, baterija 4×12V/9Ah)</t>
  </si>
  <si>
    <t>Patch panel LSA LINE-19" Patch panel Cat.6, 24xRJ45 modula STP</t>
  </si>
  <si>
    <t>Organizer 19" Panel za ranžiranje kabla, 1 instalaciona PVC kanalica, 1HU</t>
  </si>
  <si>
    <t>Polica 19" DFS14825-C, Fiksna polica dubine 250mm, 1HU, 15kg max, perforirana</t>
  </si>
  <si>
    <t>Tablet 10 inch, 32GB, RAM 3GB</t>
  </si>
  <si>
    <t>Ostala mrežna i računarska oprema</t>
  </si>
  <si>
    <r>
      <t>U _</t>
    </r>
    <r>
      <rPr>
        <u/>
        <sz val="11"/>
        <color theme="1"/>
        <rFont val="Calibri"/>
        <family val="2"/>
        <scheme val="minor"/>
      </rPr>
      <t>_____________</t>
    </r>
    <r>
      <rPr>
        <sz val="11"/>
        <color theme="1"/>
        <rFont val="Calibri"/>
        <family val="2"/>
        <charset val="1"/>
        <scheme val="minor"/>
      </rPr>
      <t>___, _______________________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</si>
</sst>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HRK];\-#,##0.00\ [$HRK]"/>
    <numFmt numFmtId="165" formatCode="#,##0.00\ [$HRK]"/>
    <numFmt numFmtId="166" formatCode="#,##0.00\ [$EUR]"/>
    <numFmt numFmtId="167" formatCode="#,##0.00\ [$EUR];\-#,##0.00\ [$EUR]"/>
    <numFmt numFmtId="168" formatCode="[$EUR]\ #,##0.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3" borderId="9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164" fontId="1" fillId="6" borderId="9" xfId="1" applyNumberFormat="1" applyFill="1" applyBorder="1" applyAlignment="1">
      <alignment horizontal="right" vertical="center"/>
    </xf>
    <xf numFmtId="166" fontId="1" fillId="3" borderId="9" xfId="1" applyNumberFormat="1" applyFill="1" applyBorder="1" applyAlignment="1">
      <alignment horizontal="right" vertical="center"/>
    </xf>
    <xf numFmtId="167" fontId="1" fillId="3" borderId="9" xfId="1" applyNumberFormat="1" applyFill="1" applyBorder="1" applyAlignment="1">
      <alignment horizontal="right" vertical="center"/>
    </xf>
    <xf numFmtId="0" fontId="0" fillId="0" borderId="9" xfId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168" fontId="0" fillId="0" borderId="0" xfId="0" applyNumberFormat="1"/>
    <xf numFmtId="165" fontId="3" fillId="0" borderId="9" xfId="1" applyNumberFormat="1" applyFont="1" applyBorder="1" applyAlignment="1">
      <alignment horizontal="center" vertical="center"/>
    </xf>
    <xf numFmtId="0" fontId="3" fillId="5" borderId="16" xfId="1" applyFont="1" applyFill="1" applyBorder="1" applyAlignment="1">
      <alignment horizontal="left" vertical="center"/>
    </xf>
    <xf numFmtId="0" fontId="3" fillId="5" borderId="17" xfId="1" applyFont="1" applyFill="1" applyBorder="1" applyAlignment="1">
      <alignment horizontal="left" vertical="center"/>
    </xf>
    <xf numFmtId="0" fontId="3" fillId="5" borderId="13" xfId="1" applyFont="1" applyFill="1" applyBorder="1" applyAlignment="1">
      <alignment horizontal="left" vertical="center"/>
    </xf>
    <xf numFmtId="166" fontId="3" fillId="0" borderId="9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 wrapText="1"/>
    </xf>
    <xf numFmtId="0" fontId="1" fillId="0" borderId="4" xfId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4" xfId="1" applyBorder="1" applyAlignment="1">
      <alignment horizontal="left" wrapText="1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right" vertical="center"/>
    </xf>
    <xf numFmtId="0" fontId="3" fillId="3" borderId="7" xfId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right" vertical="center"/>
    </xf>
    <xf numFmtId="0" fontId="3" fillId="3" borderId="2" xfId="1" applyFont="1" applyFill="1" applyBorder="1" applyAlignment="1">
      <alignment horizontal="right" vertical="center"/>
    </xf>
    <xf numFmtId="0" fontId="3" fillId="5" borderId="15" xfId="1" applyFont="1" applyFill="1" applyBorder="1" applyAlignment="1">
      <alignment horizontal="left" vertical="center"/>
    </xf>
    <xf numFmtId="0" fontId="3" fillId="5" borderId="0" xfId="1" applyFont="1" applyFill="1" applyAlignment="1">
      <alignment horizontal="left" vertical="center"/>
    </xf>
    <xf numFmtId="0" fontId="3" fillId="5" borderId="11" xfId="1" applyFont="1" applyFill="1" applyBorder="1" applyAlignment="1">
      <alignment horizontal="left" vertical="center"/>
    </xf>
    <xf numFmtId="166" fontId="3" fillId="0" borderId="12" xfId="1" applyNumberFormat="1" applyFont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165" fontId="3" fillId="0" borderId="12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2"/>
  <sheetViews>
    <sheetView showGridLines="0" tabSelected="1" zoomScale="80" zoomScaleNormal="80" zoomScaleSheetLayoutView="85" workbookViewId="0">
      <selection activeCell="A102" sqref="A102:L102"/>
    </sheetView>
  </sheetViews>
  <sheetFormatPr defaultColWidth="8.88671875" defaultRowHeight="14.4" x14ac:dyDescent="0.3"/>
  <cols>
    <col min="2" max="2" width="60" customWidth="1"/>
    <col min="5" max="5" width="12.44140625" customWidth="1"/>
    <col min="6" max="6" width="13" bestFit="1" customWidth="1"/>
    <col min="7" max="8" width="14" customWidth="1"/>
    <col min="9" max="9" width="11.44140625" customWidth="1"/>
    <col min="10" max="10" width="13" bestFit="1" customWidth="1"/>
    <col min="11" max="11" width="11.44140625" customWidth="1"/>
    <col min="12" max="12" width="13" bestFit="1" customWidth="1"/>
    <col min="14" max="14" width="13.77734375" customWidth="1"/>
  </cols>
  <sheetData>
    <row r="1" spans="1:14" ht="33" customHeight="1" x14ac:dyDescent="0.3">
      <c r="A1" s="24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4" ht="60.75" customHeight="1" x14ac:dyDescent="0.3">
      <c r="A2" s="1" t="s">
        <v>0</v>
      </c>
      <c r="B2" s="1" t="s">
        <v>3</v>
      </c>
      <c r="C2" s="2" t="s">
        <v>1</v>
      </c>
      <c r="D2" s="1" t="s">
        <v>2</v>
      </c>
      <c r="E2" s="35" t="s">
        <v>6</v>
      </c>
      <c r="F2" s="36"/>
      <c r="G2" s="37" t="s">
        <v>7</v>
      </c>
      <c r="H2" s="36"/>
      <c r="I2" s="38" t="s">
        <v>8</v>
      </c>
      <c r="J2" s="36"/>
      <c r="K2" s="38" t="s">
        <v>9</v>
      </c>
      <c r="L2" s="36"/>
    </row>
    <row r="3" spans="1:14" ht="26.4" customHeight="1" x14ac:dyDescent="0.3">
      <c r="A3" s="31" t="s">
        <v>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1:14" x14ac:dyDescent="0.3">
      <c r="A4" s="12" t="s">
        <v>31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4" ht="28.8" x14ac:dyDescent="0.3">
      <c r="A5" s="8">
        <v>1</v>
      </c>
      <c r="B5" s="9" t="s">
        <v>32</v>
      </c>
      <c r="C5" s="3" t="s">
        <v>4</v>
      </c>
      <c r="D5" s="4">
        <v>1</v>
      </c>
      <c r="E5" s="5"/>
      <c r="F5" s="6"/>
      <c r="G5" s="5"/>
      <c r="H5" s="6">
        <f t="shared" ref="H5:H25" si="0">D5*F5</f>
        <v>0</v>
      </c>
      <c r="I5" s="5"/>
      <c r="J5" s="7">
        <f t="shared" ref="J5:J25" si="1">H5*0.21</f>
        <v>0</v>
      </c>
      <c r="K5" s="5"/>
      <c r="L5" s="7">
        <f t="shared" ref="L5:L25" si="2">H5+J5</f>
        <v>0</v>
      </c>
      <c r="N5" s="10"/>
    </row>
    <row r="6" spans="1:14" ht="28.8" x14ac:dyDescent="0.3">
      <c r="A6" s="8">
        <v>2</v>
      </c>
      <c r="B6" s="9" t="s">
        <v>33</v>
      </c>
      <c r="C6" s="3" t="s">
        <v>14</v>
      </c>
      <c r="D6" s="4">
        <v>1</v>
      </c>
      <c r="E6" s="5"/>
      <c r="F6" s="6"/>
      <c r="G6" s="5"/>
      <c r="H6" s="6">
        <f t="shared" ref="H6:H24" si="3">D6*F6</f>
        <v>0</v>
      </c>
      <c r="I6" s="5"/>
      <c r="J6" s="7">
        <f t="shared" ref="J6:J24" si="4">H6*0.21</f>
        <v>0</v>
      </c>
      <c r="K6" s="5"/>
      <c r="L6" s="7">
        <f t="shared" ref="L6:L24" si="5">H6+J6</f>
        <v>0</v>
      </c>
      <c r="N6" s="10"/>
    </row>
    <row r="7" spans="1:14" ht="28.8" x14ac:dyDescent="0.3">
      <c r="A7" s="8">
        <v>3</v>
      </c>
      <c r="B7" s="9" t="s">
        <v>34</v>
      </c>
      <c r="C7" s="3" t="s">
        <v>4</v>
      </c>
      <c r="D7" s="4">
        <v>2</v>
      </c>
      <c r="E7" s="5"/>
      <c r="F7" s="6"/>
      <c r="G7" s="5"/>
      <c r="H7" s="6">
        <f t="shared" si="3"/>
        <v>0</v>
      </c>
      <c r="I7" s="5"/>
      <c r="J7" s="7">
        <f t="shared" si="4"/>
        <v>0</v>
      </c>
      <c r="K7" s="5"/>
      <c r="L7" s="7">
        <f t="shared" si="5"/>
        <v>0</v>
      </c>
      <c r="N7" s="10"/>
    </row>
    <row r="8" spans="1:14" ht="28.8" x14ac:dyDescent="0.3">
      <c r="A8" s="8">
        <v>4</v>
      </c>
      <c r="B8" s="9" t="s">
        <v>35</v>
      </c>
      <c r="C8" s="3" t="s">
        <v>4</v>
      </c>
      <c r="D8" s="4">
        <v>6</v>
      </c>
      <c r="E8" s="5"/>
      <c r="F8" s="6"/>
      <c r="G8" s="5"/>
      <c r="H8" s="6">
        <f t="shared" si="3"/>
        <v>0</v>
      </c>
      <c r="I8" s="5"/>
      <c r="J8" s="7">
        <f t="shared" si="4"/>
        <v>0</v>
      </c>
      <c r="K8" s="5"/>
      <c r="L8" s="7">
        <f t="shared" si="5"/>
        <v>0</v>
      </c>
      <c r="N8" s="10"/>
    </row>
    <row r="9" spans="1:14" x14ac:dyDescent="0.3">
      <c r="A9" s="8">
        <v>5</v>
      </c>
      <c r="B9" s="9" t="s">
        <v>36</v>
      </c>
      <c r="C9" s="3" t="s">
        <v>4</v>
      </c>
      <c r="D9" s="4">
        <v>1</v>
      </c>
      <c r="E9" s="5"/>
      <c r="F9" s="6"/>
      <c r="G9" s="5"/>
      <c r="H9" s="6">
        <f t="shared" si="3"/>
        <v>0</v>
      </c>
      <c r="I9" s="5"/>
      <c r="J9" s="7">
        <f t="shared" si="4"/>
        <v>0</v>
      </c>
      <c r="K9" s="5"/>
      <c r="L9" s="7">
        <f t="shared" si="5"/>
        <v>0</v>
      </c>
      <c r="N9" s="10"/>
    </row>
    <row r="10" spans="1:14" x14ac:dyDescent="0.3">
      <c r="A10" s="8">
        <v>6</v>
      </c>
      <c r="B10" s="9" t="s">
        <v>37</v>
      </c>
      <c r="C10" s="3" t="s">
        <v>4</v>
      </c>
      <c r="D10" s="4">
        <v>1</v>
      </c>
      <c r="E10" s="5"/>
      <c r="F10" s="6"/>
      <c r="G10" s="5"/>
      <c r="H10" s="6">
        <f t="shared" si="3"/>
        <v>0</v>
      </c>
      <c r="I10" s="5"/>
      <c r="J10" s="7">
        <f t="shared" si="4"/>
        <v>0</v>
      </c>
      <c r="K10" s="5"/>
      <c r="L10" s="7">
        <f t="shared" si="5"/>
        <v>0</v>
      </c>
      <c r="N10" s="10"/>
    </row>
    <row r="11" spans="1:14" x14ac:dyDescent="0.3">
      <c r="A11" s="8">
        <v>7</v>
      </c>
      <c r="B11" s="9" t="s">
        <v>38</v>
      </c>
      <c r="C11" s="3" t="s">
        <v>4</v>
      </c>
      <c r="D11" s="4">
        <v>6</v>
      </c>
      <c r="E11" s="5"/>
      <c r="F11" s="6"/>
      <c r="G11" s="5"/>
      <c r="H11" s="6">
        <f t="shared" si="3"/>
        <v>0</v>
      </c>
      <c r="I11" s="5"/>
      <c r="J11" s="7">
        <f t="shared" si="4"/>
        <v>0</v>
      </c>
      <c r="K11" s="5"/>
      <c r="L11" s="7">
        <f t="shared" si="5"/>
        <v>0</v>
      </c>
      <c r="N11" s="10"/>
    </row>
    <row r="12" spans="1:14" ht="28.8" x14ac:dyDescent="0.3">
      <c r="A12" s="8">
        <v>8</v>
      </c>
      <c r="B12" s="9" t="s">
        <v>39</v>
      </c>
      <c r="C12" s="3" t="s">
        <v>4</v>
      </c>
      <c r="D12" s="4">
        <v>10</v>
      </c>
      <c r="E12" s="5"/>
      <c r="F12" s="6"/>
      <c r="G12" s="5"/>
      <c r="H12" s="6">
        <f t="shared" si="3"/>
        <v>0</v>
      </c>
      <c r="I12" s="5"/>
      <c r="J12" s="7">
        <f t="shared" si="4"/>
        <v>0</v>
      </c>
      <c r="K12" s="5"/>
      <c r="L12" s="7">
        <f t="shared" si="5"/>
        <v>0</v>
      </c>
      <c r="N12" s="10"/>
    </row>
    <row r="13" spans="1:14" x14ac:dyDescent="0.3">
      <c r="A13" s="8">
        <v>9</v>
      </c>
      <c r="B13" s="9" t="s">
        <v>40</v>
      </c>
      <c r="C13" s="3" t="s">
        <v>4</v>
      </c>
      <c r="D13" s="4">
        <v>1</v>
      </c>
      <c r="E13" s="5"/>
      <c r="F13" s="6"/>
      <c r="G13" s="5"/>
      <c r="H13" s="6">
        <f t="shared" si="3"/>
        <v>0</v>
      </c>
      <c r="I13" s="5"/>
      <c r="J13" s="7">
        <f t="shared" si="4"/>
        <v>0</v>
      </c>
      <c r="K13" s="5"/>
      <c r="L13" s="7">
        <f t="shared" si="5"/>
        <v>0</v>
      </c>
      <c r="N13" s="10"/>
    </row>
    <row r="14" spans="1:14" x14ac:dyDescent="0.3">
      <c r="A14" s="8">
        <v>10</v>
      </c>
      <c r="B14" s="9" t="s">
        <v>41</v>
      </c>
      <c r="C14" s="3" t="s">
        <v>4</v>
      </c>
      <c r="D14" s="4">
        <v>1</v>
      </c>
      <c r="E14" s="5"/>
      <c r="F14" s="6"/>
      <c r="G14" s="5"/>
      <c r="H14" s="6">
        <f t="shared" si="3"/>
        <v>0</v>
      </c>
      <c r="I14" s="5"/>
      <c r="J14" s="7">
        <f t="shared" si="4"/>
        <v>0</v>
      </c>
      <c r="K14" s="5"/>
      <c r="L14" s="7">
        <f t="shared" si="5"/>
        <v>0</v>
      </c>
      <c r="N14" s="10"/>
    </row>
    <row r="15" spans="1:14" x14ac:dyDescent="0.3">
      <c r="A15" s="8">
        <v>11</v>
      </c>
      <c r="B15" s="9" t="s">
        <v>42</v>
      </c>
      <c r="C15" s="3" t="s">
        <v>4</v>
      </c>
      <c r="D15" s="4">
        <v>1</v>
      </c>
      <c r="E15" s="5"/>
      <c r="F15" s="6"/>
      <c r="G15" s="5"/>
      <c r="H15" s="6">
        <f t="shared" si="3"/>
        <v>0</v>
      </c>
      <c r="I15" s="5"/>
      <c r="J15" s="7">
        <f t="shared" si="4"/>
        <v>0</v>
      </c>
      <c r="K15" s="5"/>
      <c r="L15" s="7">
        <f t="shared" si="5"/>
        <v>0</v>
      </c>
      <c r="N15" s="10"/>
    </row>
    <row r="16" spans="1:14" x14ac:dyDescent="0.3">
      <c r="A16" s="8">
        <v>12</v>
      </c>
      <c r="B16" s="9" t="s">
        <v>43</v>
      </c>
      <c r="C16" s="3" t="s">
        <v>4</v>
      </c>
      <c r="D16" s="4">
        <v>100</v>
      </c>
      <c r="E16" s="5"/>
      <c r="F16" s="6"/>
      <c r="G16" s="5"/>
      <c r="H16" s="6">
        <f t="shared" si="3"/>
        <v>0</v>
      </c>
      <c r="I16" s="5"/>
      <c r="J16" s="7">
        <f t="shared" si="4"/>
        <v>0</v>
      </c>
      <c r="K16" s="5"/>
      <c r="L16" s="7">
        <f t="shared" si="5"/>
        <v>0</v>
      </c>
      <c r="N16" s="10"/>
    </row>
    <row r="17" spans="1:14" x14ac:dyDescent="0.3">
      <c r="A17" s="8">
        <v>13</v>
      </c>
      <c r="B17" s="9" t="s">
        <v>44</v>
      </c>
      <c r="C17" s="3" t="s">
        <v>4</v>
      </c>
      <c r="D17" s="4">
        <v>1</v>
      </c>
      <c r="E17" s="5"/>
      <c r="F17" s="6"/>
      <c r="G17" s="5"/>
      <c r="H17" s="6">
        <f t="shared" si="3"/>
        <v>0</v>
      </c>
      <c r="I17" s="5"/>
      <c r="J17" s="7">
        <f t="shared" si="4"/>
        <v>0</v>
      </c>
      <c r="K17" s="5"/>
      <c r="L17" s="7">
        <f t="shared" si="5"/>
        <v>0</v>
      </c>
      <c r="N17" s="10"/>
    </row>
    <row r="18" spans="1:14" ht="28.8" x14ac:dyDescent="0.3">
      <c r="A18" s="8">
        <v>14</v>
      </c>
      <c r="B18" s="9" t="s">
        <v>45</v>
      </c>
      <c r="C18" s="3" t="s">
        <v>4</v>
      </c>
      <c r="D18" s="4">
        <v>2</v>
      </c>
      <c r="E18" s="5"/>
      <c r="F18" s="6"/>
      <c r="G18" s="5"/>
      <c r="H18" s="6">
        <f t="shared" si="3"/>
        <v>0</v>
      </c>
      <c r="I18" s="5"/>
      <c r="J18" s="7">
        <f t="shared" si="4"/>
        <v>0</v>
      </c>
      <c r="K18" s="5"/>
      <c r="L18" s="7">
        <f t="shared" si="5"/>
        <v>0</v>
      </c>
      <c r="N18" s="10"/>
    </row>
    <row r="19" spans="1:14" ht="28.8" x14ac:dyDescent="0.3">
      <c r="A19" s="8">
        <v>15</v>
      </c>
      <c r="B19" s="9" t="s">
        <v>46</v>
      </c>
      <c r="C19" s="3" t="s">
        <v>4</v>
      </c>
      <c r="D19" s="4">
        <v>1</v>
      </c>
      <c r="E19" s="5"/>
      <c r="F19" s="6"/>
      <c r="G19" s="5"/>
      <c r="H19" s="6">
        <f t="shared" si="3"/>
        <v>0</v>
      </c>
      <c r="I19" s="5"/>
      <c r="J19" s="7">
        <f t="shared" si="4"/>
        <v>0</v>
      </c>
      <c r="K19" s="5"/>
      <c r="L19" s="7">
        <f t="shared" si="5"/>
        <v>0</v>
      </c>
      <c r="N19" s="10"/>
    </row>
    <row r="20" spans="1:14" x14ac:dyDescent="0.3">
      <c r="A20" s="8">
        <v>16</v>
      </c>
      <c r="B20" s="9" t="s">
        <v>47</v>
      </c>
      <c r="C20" s="3" t="s">
        <v>4</v>
      </c>
      <c r="D20" s="4">
        <v>1</v>
      </c>
      <c r="E20" s="5"/>
      <c r="F20" s="6"/>
      <c r="G20" s="5"/>
      <c r="H20" s="6">
        <f t="shared" si="3"/>
        <v>0</v>
      </c>
      <c r="I20" s="5"/>
      <c r="J20" s="7">
        <f t="shared" si="4"/>
        <v>0</v>
      </c>
      <c r="K20" s="5"/>
      <c r="L20" s="7">
        <f t="shared" si="5"/>
        <v>0</v>
      </c>
      <c r="N20" s="10"/>
    </row>
    <row r="21" spans="1:14" ht="28.8" x14ac:dyDescent="0.3">
      <c r="A21" s="8">
        <v>17</v>
      </c>
      <c r="B21" s="9" t="s">
        <v>48</v>
      </c>
      <c r="C21" s="3" t="s">
        <v>4</v>
      </c>
      <c r="D21" s="4">
        <v>1</v>
      </c>
      <c r="E21" s="5"/>
      <c r="F21" s="6"/>
      <c r="G21" s="5"/>
      <c r="H21" s="6">
        <f t="shared" si="3"/>
        <v>0</v>
      </c>
      <c r="I21" s="5"/>
      <c r="J21" s="7">
        <f t="shared" si="4"/>
        <v>0</v>
      </c>
      <c r="K21" s="5"/>
      <c r="L21" s="7">
        <f t="shared" si="5"/>
        <v>0</v>
      </c>
      <c r="N21" s="10"/>
    </row>
    <row r="22" spans="1:14" x14ac:dyDescent="0.3">
      <c r="A22" s="8">
        <v>18</v>
      </c>
      <c r="B22" s="9" t="s">
        <v>49</v>
      </c>
      <c r="C22" s="3" t="s">
        <v>21</v>
      </c>
      <c r="D22" s="4">
        <v>100</v>
      </c>
      <c r="E22" s="5"/>
      <c r="F22" s="6"/>
      <c r="G22" s="5"/>
      <c r="H22" s="6">
        <f t="shared" si="3"/>
        <v>0</v>
      </c>
      <c r="I22" s="5"/>
      <c r="J22" s="7">
        <f t="shared" si="4"/>
        <v>0</v>
      </c>
      <c r="K22" s="5"/>
      <c r="L22" s="7">
        <f t="shared" si="5"/>
        <v>0</v>
      </c>
      <c r="N22" s="10"/>
    </row>
    <row r="23" spans="1:14" x14ac:dyDescent="0.3">
      <c r="A23" s="8">
        <v>19</v>
      </c>
      <c r="B23" s="9" t="s">
        <v>50</v>
      </c>
      <c r="C23" s="3" t="s">
        <v>21</v>
      </c>
      <c r="D23" s="4">
        <v>60</v>
      </c>
      <c r="E23" s="5"/>
      <c r="F23" s="6"/>
      <c r="G23" s="5"/>
      <c r="H23" s="6">
        <f t="shared" si="3"/>
        <v>0</v>
      </c>
      <c r="I23" s="5"/>
      <c r="J23" s="7">
        <f t="shared" si="4"/>
        <v>0</v>
      </c>
      <c r="K23" s="5"/>
      <c r="L23" s="7">
        <f t="shared" si="5"/>
        <v>0</v>
      </c>
      <c r="N23" s="10"/>
    </row>
    <row r="24" spans="1:14" ht="28.8" x14ac:dyDescent="0.3">
      <c r="A24" s="8">
        <v>20</v>
      </c>
      <c r="B24" s="9" t="s">
        <v>51</v>
      </c>
      <c r="C24" s="3" t="s">
        <v>22</v>
      </c>
      <c r="D24" s="4">
        <v>1</v>
      </c>
      <c r="E24" s="5"/>
      <c r="F24" s="6"/>
      <c r="G24" s="5"/>
      <c r="H24" s="6">
        <f t="shared" si="3"/>
        <v>0</v>
      </c>
      <c r="I24" s="5"/>
      <c r="J24" s="7">
        <f t="shared" si="4"/>
        <v>0</v>
      </c>
      <c r="K24" s="5"/>
      <c r="L24" s="7">
        <f t="shared" si="5"/>
        <v>0</v>
      </c>
      <c r="N24" s="10"/>
    </row>
    <row r="25" spans="1:14" ht="28.8" x14ac:dyDescent="0.3">
      <c r="A25" s="8">
        <v>21</v>
      </c>
      <c r="B25" s="9" t="s">
        <v>52</v>
      </c>
      <c r="C25" s="3" t="s">
        <v>14</v>
      </c>
      <c r="D25" s="4">
        <v>1</v>
      </c>
      <c r="E25" s="5"/>
      <c r="F25" s="6"/>
      <c r="G25" s="5"/>
      <c r="H25" s="6">
        <f t="shared" si="0"/>
        <v>0</v>
      </c>
      <c r="I25" s="5"/>
      <c r="J25" s="7">
        <f t="shared" si="1"/>
        <v>0</v>
      </c>
      <c r="K25" s="5"/>
      <c r="L25" s="7">
        <f t="shared" si="2"/>
        <v>0</v>
      </c>
      <c r="N25" s="10"/>
    </row>
    <row r="26" spans="1:14" x14ac:dyDescent="0.3">
      <c r="A26" s="12" t="s">
        <v>53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4"/>
      <c r="N26" s="10"/>
    </row>
    <row r="27" spans="1:14" ht="28.8" x14ac:dyDescent="0.3">
      <c r="A27" s="8">
        <v>22</v>
      </c>
      <c r="B27" s="9" t="s">
        <v>54</v>
      </c>
      <c r="C27" s="3" t="s">
        <v>4</v>
      </c>
      <c r="D27" s="4">
        <v>1</v>
      </c>
      <c r="E27" s="5"/>
      <c r="F27" s="6"/>
      <c r="G27" s="5"/>
      <c r="H27" s="6">
        <f t="shared" ref="H27" si="6">D27*F27</f>
        <v>0</v>
      </c>
      <c r="I27" s="5"/>
      <c r="J27" s="7">
        <f t="shared" ref="J27" si="7">H27*0.21</f>
        <v>0</v>
      </c>
      <c r="K27" s="5"/>
      <c r="L27" s="7">
        <f t="shared" ref="L27" si="8">H27+J27</f>
        <v>0</v>
      </c>
      <c r="N27" s="10"/>
    </row>
    <row r="28" spans="1:14" ht="28.8" x14ac:dyDescent="0.3">
      <c r="A28" s="8">
        <v>23</v>
      </c>
      <c r="B28" s="9" t="s">
        <v>55</v>
      </c>
      <c r="C28" s="3" t="s">
        <v>14</v>
      </c>
      <c r="D28" s="4">
        <v>1</v>
      </c>
      <c r="E28" s="5"/>
      <c r="F28" s="6"/>
      <c r="G28" s="5"/>
      <c r="H28" s="6">
        <f t="shared" ref="H28:H46" si="9">D28*F28</f>
        <v>0</v>
      </c>
      <c r="I28" s="5"/>
      <c r="J28" s="7">
        <f t="shared" ref="J28:J46" si="10">H28*0.21</f>
        <v>0</v>
      </c>
      <c r="K28" s="5"/>
      <c r="L28" s="7">
        <f t="shared" ref="L28:L46" si="11">H28+J28</f>
        <v>0</v>
      </c>
      <c r="N28" s="10"/>
    </row>
    <row r="29" spans="1:14" ht="28.8" x14ac:dyDescent="0.3">
      <c r="A29" s="8">
        <v>24</v>
      </c>
      <c r="B29" s="9" t="s">
        <v>56</v>
      </c>
      <c r="C29" s="3" t="s">
        <v>4</v>
      </c>
      <c r="D29" s="4">
        <v>1</v>
      </c>
      <c r="E29" s="5"/>
      <c r="F29" s="6"/>
      <c r="G29" s="5"/>
      <c r="H29" s="6">
        <f t="shared" si="9"/>
        <v>0</v>
      </c>
      <c r="I29" s="5"/>
      <c r="J29" s="7">
        <f t="shared" si="10"/>
        <v>0</v>
      </c>
      <c r="K29" s="5"/>
      <c r="L29" s="7">
        <f t="shared" si="11"/>
        <v>0</v>
      </c>
      <c r="N29" s="10"/>
    </row>
    <row r="30" spans="1:14" ht="28.8" x14ac:dyDescent="0.3">
      <c r="A30" s="8">
        <v>25</v>
      </c>
      <c r="B30" s="9" t="s">
        <v>57</v>
      </c>
      <c r="C30" s="3" t="s">
        <v>4</v>
      </c>
      <c r="D30" s="4">
        <v>3</v>
      </c>
      <c r="E30" s="5"/>
      <c r="F30" s="6"/>
      <c r="G30" s="5"/>
      <c r="H30" s="6">
        <f t="shared" si="9"/>
        <v>0</v>
      </c>
      <c r="I30" s="5"/>
      <c r="J30" s="7">
        <f t="shared" si="10"/>
        <v>0</v>
      </c>
      <c r="K30" s="5"/>
      <c r="L30" s="7">
        <f t="shared" si="11"/>
        <v>0</v>
      </c>
      <c r="N30" s="10"/>
    </row>
    <row r="31" spans="1:14" x14ac:dyDescent="0.3">
      <c r="A31" s="8">
        <v>26</v>
      </c>
      <c r="B31" s="9" t="s">
        <v>23</v>
      </c>
      <c r="C31" s="3" t="s">
        <v>4</v>
      </c>
      <c r="D31" s="4">
        <v>1</v>
      </c>
      <c r="E31" s="5"/>
      <c r="F31" s="6"/>
      <c r="G31" s="5"/>
      <c r="H31" s="6">
        <f t="shared" si="9"/>
        <v>0</v>
      </c>
      <c r="I31" s="5"/>
      <c r="J31" s="7">
        <f t="shared" si="10"/>
        <v>0</v>
      </c>
      <c r="K31" s="5"/>
      <c r="L31" s="7">
        <f t="shared" si="11"/>
        <v>0</v>
      </c>
      <c r="N31" s="10"/>
    </row>
    <row r="32" spans="1:14" x14ac:dyDescent="0.3">
      <c r="A32" s="8">
        <v>27</v>
      </c>
      <c r="B32" s="9" t="s">
        <v>24</v>
      </c>
      <c r="C32" s="3" t="s">
        <v>4</v>
      </c>
      <c r="D32" s="4">
        <v>1</v>
      </c>
      <c r="E32" s="5"/>
      <c r="F32" s="6"/>
      <c r="G32" s="5"/>
      <c r="H32" s="6">
        <f t="shared" si="9"/>
        <v>0</v>
      </c>
      <c r="I32" s="5"/>
      <c r="J32" s="7">
        <f t="shared" si="10"/>
        <v>0</v>
      </c>
      <c r="K32" s="5"/>
      <c r="L32" s="7">
        <f t="shared" si="11"/>
        <v>0</v>
      </c>
      <c r="N32" s="10"/>
    </row>
    <row r="33" spans="1:14" x14ac:dyDescent="0.3">
      <c r="A33" s="8">
        <v>28</v>
      </c>
      <c r="B33" s="9" t="s">
        <v>15</v>
      </c>
      <c r="C33" s="3" t="s">
        <v>4</v>
      </c>
      <c r="D33" s="4">
        <v>6</v>
      </c>
      <c r="E33" s="5"/>
      <c r="F33" s="6"/>
      <c r="G33" s="5"/>
      <c r="H33" s="6">
        <f t="shared" si="9"/>
        <v>0</v>
      </c>
      <c r="I33" s="5"/>
      <c r="J33" s="7">
        <f t="shared" si="10"/>
        <v>0</v>
      </c>
      <c r="K33" s="5"/>
      <c r="L33" s="7">
        <f t="shared" si="11"/>
        <v>0</v>
      </c>
      <c r="N33" s="10"/>
    </row>
    <row r="34" spans="1:14" x14ac:dyDescent="0.3">
      <c r="A34" s="8">
        <v>29</v>
      </c>
      <c r="B34" s="9" t="s">
        <v>16</v>
      </c>
      <c r="C34" s="3" t="s">
        <v>4</v>
      </c>
      <c r="D34" s="4">
        <v>10</v>
      </c>
      <c r="E34" s="5"/>
      <c r="F34" s="6"/>
      <c r="G34" s="5"/>
      <c r="H34" s="6">
        <f t="shared" si="9"/>
        <v>0</v>
      </c>
      <c r="I34" s="5"/>
      <c r="J34" s="7">
        <f t="shared" si="10"/>
        <v>0</v>
      </c>
      <c r="K34" s="5"/>
      <c r="L34" s="7">
        <f t="shared" si="11"/>
        <v>0</v>
      </c>
      <c r="N34" s="10"/>
    </row>
    <row r="35" spans="1:14" x14ac:dyDescent="0.3">
      <c r="A35" s="8">
        <v>30</v>
      </c>
      <c r="B35" s="9" t="s">
        <v>17</v>
      </c>
      <c r="C35" s="3" t="s">
        <v>4</v>
      </c>
      <c r="D35" s="4">
        <v>1</v>
      </c>
      <c r="E35" s="5"/>
      <c r="F35" s="6"/>
      <c r="G35" s="5"/>
      <c r="H35" s="6">
        <f t="shared" si="9"/>
        <v>0</v>
      </c>
      <c r="I35" s="5"/>
      <c r="J35" s="7">
        <f t="shared" si="10"/>
        <v>0</v>
      </c>
      <c r="K35" s="5"/>
      <c r="L35" s="7">
        <f t="shared" si="11"/>
        <v>0</v>
      </c>
      <c r="N35" s="10"/>
    </row>
    <row r="36" spans="1:14" x14ac:dyDescent="0.3">
      <c r="A36" s="8">
        <v>31</v>
      </c>
      <c r="B36" s="9" t="s">
        <v>18</v>
      </c>
      <c r="C36" s="3" t="s">
        <v>4</v>
      </c>
      <c r="D36" s="4">
        <v>1</v>
      </c>
      <c r="E36" s="5"/>
      <c r="F36" s="6"/>
      <c r="G36" s="5"/>
      <c r="H36" s="6">
        <f t="shared" si="9"/>
        <v>0</v>
      </c>
      <c r="I36" s="5"/>
      <c r="J36" s="7">
        <f t="shared" si="10"/>
        <v>0</v>
      </c>
      <c r="K36" s="5"/>
      <c r="L36" s="7">
        <f t="shared" si="11"/>
        <v>0</v>
      </c>
      <c r="N36" s="10"/>
    </row>
    <row r="37" spans="1:14" x14ac:dyDescent="0.3">
      <c r="A37" s="8">
        <v>32</v>
      </c>
      <c r="B37" s="9" t="s">
        <v>19</v>
      </c>
      <c r="C37" s="3" t="s">
        <v>4</v>
      </c>
      <c r="D37" s="4">
        <v>1</v>
      </c>
      <c r="E37" s="5"/>
      <c r="F37" s="6"/>
      <c r="G37" s="5"/>
      <c r="H37" s="6">
        <f t="shared" si="9"/>
        <v>0</v>
      </c>
      <c r="I37" s="5"/>
      <c r="J37" s="7">
        <f t="shared" si="10"/>
        <v>0</v>
      </c>
      <c r="K37" s="5"/>
      <c r="L37" s="7">
        <f t="shared" si="11"/>
        <v>0</v>
      </c>
      <c r="N37" s="10"/>
    </row>
    <row r="38" spans="1:14" x14ac:dyDescent="0.3">
      <c r="A38" s="8">
        <v>33</v>
      </c>
      <c r="B38" s="9" t="s">
        <v>20</v>
      </c>
      <c r="C38" s="3" t="s">
        <v>4</v>
      </c>
      <c r="D38" s="4">
        <v>60</v>
      </c>
      <c r="E38" s="5"/>
      <c r="F38" s="6"/>
      <c r="G38" s="5"/>
      <c r="H38" s="6">
        <f t="shared" si="9"/>
        <v>0</v>
      </c>
      <c r="I38" s="5"/>
      <c r="J38" s="7">
        <f t="shared" si="10"/>
        <v>0</v>
      </c>
      <c r="K38" s="5"/>
      <c r="L38" s="7">
        <f t="shared" si="11"/>
        <v>0</v>
      </c>
      <c r="N38" s="10"/>
    </row>
    <row r="39" spans="1:14" x14ac:dyDescent="0.3">
      <c r="A39" s="8">
        <v>34</v>
      </c>
      <c r="B39" s="9" t="s">
        <v>58</v>
      </c>
      <c r="C39" s="3" t="s">
        <v>4</v>
      </c>
      <c r="D39" s="4">
        <v>1</v>
      </c>
      <c r="E39" s="5"/>
      <c r="F39" s="6"/>
      <c r="G39" s="5"/>
      <c r="H39" s="6">
        <f t="shared" si="9"/>
        <v>0</v>
      </c>
      <c r="I39" s="5"/>
      <c r="J39" s="7">
        <f t="shared" si="10"/>
        <v>0</v>
      </c>
      <c r="K39" s="5"/>
      <c r="L39" s="7">
        <f t="shared" si="11"/>
        <v>0</v>
      </c>
      <c r="N39" s="10"/>
    </row>
    <row r="40" spans="1:14" ht="28.8" x14ac:dyDescent="0.3">
      <c r="A40" s="8">
        <v>35</v>
      </c>
      <c r="B40" s="9" t="s">
        <v>59</v>
      </c>
      <c r="C40" s="3" t="s">
        <v>4</v>
      </c>
      <c r="D40" s="4">
        <v>8</v>
      </c>
      <c r="E40" s="5"/>
      <c r="F40" s="6"/>
      <c r="G40" s="5"/>
      <c r="H40" s="6">
        <f t="shared" si="9"/>
        <v>0</v>
      </c>
      <c r="I40" s="5"/>
      <c r="J40" s="7">
        <f t="shared" si="10"/>
        <v>0</v>
      </c>
      <c r="K40" s="5"/>
      <c r="L40" s="7">
        <f t="shared" si="11"/>
        <v>0</v>
      </c>
      <c r="N40" s="10"/>
    </row>
    <row r="41" spans="1:14" ht="28.8" x14ac:dyDescent="0.3">
      <c r="A41" s="8">
        <v>36</v>
      </c>
      <c r="B41" s="9" t="s">
        <v>60</v>
      </c>
      <c r="C41" s="3" t="s">
        <v>4</v>
      </c>
      <c r="D41" s="4">
        <v>2</v>
      </c>
      <c r="E41" s="5"/>
      <c r="F41" s="6"/>
      <c r="G41" s="5"/>
      <c r="H41" s="6">
        <f t="shared" si="9"/>
        <v>0</v>
      </c>
      <c r="I41" s="5"/>
      <c r="J41" s="7">
        <f t="shared" si="10"/>
        <v>0</v>
      </c>
      <c r="K41" s="5"/>
      <c r="L41" s="7">
        <f t="shared" si="11"/>
        <v>0</v>
      </c>
      <c r="N41" s="10"/>
    </row>
    <row r="42" spans="1:14" x14ac:dyDescent="0.3">
      <c r="A42" s="8">
        <v>37</v>
      </c>
      <c r="B42" s="9" t="s">
        <v>61</v>
      </c>
      <c r="C42" s="3" t="s">
        <v>4</v>
      </c>
      <c r="D42" s="4">
        <v>2</v>
      </c>
      <c r="E42" s="5"/>
      <c r="F42" s="6"/>
      <c r="G42" s="5"/>
      <c r="H42" s="6">
        <f t="shared" si="9"/>
        <v>0</v>
      </c>
      <c r="I42" s="5"/>
      <c r="J42" s="7">
        <f t="shared" si="10"/>
        <v>0</v>
      </c>
      <c r="K42" s="5"/>
      <c r="L42" s="7">
        <f t="shared" si="11"/>
        <v>0</v>
      </c>
      <c r="N42" s="10"/>
    </row>
    <row r="43" spans="1:14" x14ac:dyDescent="0.3">
      <c r="A43" s="8">
        <v>38</v>
      </c>
      <c r="B43" s="9" t="s">
        <v>62</v>
      </c>
      <c r="C43" s="3" t="s">
        <v>21</v>
      </c>
      <c r="D43" s="4">
        <v>100</v>
      </c>
      <c r="E43" s="5"/>
      <c r="F43" s="6"/>
      <c r="G43" s="5"/>
      <c r="H43" s="6">
        <f t="shared" si="9"/>
        <v>0</v>
      </c>
      <c r="I43" s="5"/>
      <c r="J43" s="7">
        <f t="shared" si="10"/>
        <v>0</v>
      </c>
      <c r="K43" s="5"/>
      <c r="L43" s="7">
        <f t="shared" si="11"/>
        <v>0</v>
      </c>
      <c r="N43" s="10"/>
    </row>
    <row r="44" spans="1:14" x14ac:dyDescent="0.3">
      <c r="A44" s="8">
        <v>39</v>
      </c>
      <c r="B44" s="9" t="s">
        <v>63</v>
      </c>
      <c r="C44" s="3" t="s">
        <v>21</v>
      </c>
      <c r="D44" s="4">
        <v>140</v>
      </c>
      <c r="E44" s="5"/>
      <c r="F44" s="6"/>
      <c r="G44" s="5"/>
      <c r="H44" s="6">
        <f t="shared" si="9"/>
        <v>0</v>
      </c>
      <c r="I44" s="5"/>
      <c r="J44" s="7">
        <f t="shared" si="10"/>
        <v>0</v>
      </c>
      <c r="K44" s="5"/>
      <c r="L44" s="7">
        <f t="shared" si="11"/>
        <v>0</v>
      </c>
      <c r="N44" s="10"/>
    </row>
    <row r="45" spans="1:14" ht="28.8" x14ac:dyDescent="0.3">
      <c r="A45" s="8">
        <v>40</v>
      </c>
      <c r="B45" s="9" t="s">
        <v>64</v>
      </c>
      <c r="C45" s="3" t="s">
        <v>22</v>
      </c>
      <c r="D45" s="4">
        <v>1</v>
      </c>
      <c r="E45" s="5"/>
      <c r="F45" s="6"/>
      <c r="G45" s="5"/>
      <c r="H45" s="6">
        <f t="shared" si="9"/>
        <v>0</v>
      </c>
      <c r="I45" s="5"/>
      <c r="J45" s="7">
        <f t="shared" si="10"/>
        <v>0</v>
      </c>
      <c r="K45" s="5"/>
      <c r="L45" s="7">
        <f t="shared" si="11"/>
        <v>0</v>
      </c>
      <c r="N45" s="10"/>
    </row>
    <row r="46" spans="1:14" ht="28.8" x14ac:dyDescent="0.3">
      <c r="A46" s="8">
        <v>41</v>
      </c>
      <c r="B46" s="9" t="s">
        <v>26</v>
      </c>
      <c r="C46" s="3" t="s">
        <v>14</v>
      </c>
      <c r="D46" s="4">
        <v>1</v>
      </c>
      <c r="E46" s="5"/>
      <c r="F46" s="6"/>
      <c r="G46" s="5"/>
      <c r="H46" s="6">
        <f t="shared" si="9"/>
        <v>0</v>
      </c>
      <c r="I46" s="5"/>
      <c r="J46" s="7">
        <f t="shared" si="10"/>
        <v>0</v>
      </c>
      <c r="K46" s="5"/>
      <c r="L46" s="7">
        <f t="shared" si="11"/>
        <v>0</v>
      </c>
      <c r="N46" s="10"/>
    </row>
    <row r="47" spans="1:14" x14ac:dyDescent="0.3">
      <c r="A47" s="12" t="s">
        <v>65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4"/>
      <c r="N47" s="10"/>
    </row>
    <row r="48" spans="1:14" ht="28.8" x14ac:dyDescent="0.3">
      <c r="A48" s="8">
        <v>42</v>
      </c>
      <c r="B48" s="9" t="s">
        <v>54</v>
      </c>
      <c r="C48" s="3" t="s">
        <v>4</v>
      </c>
      <c r="D48" s="4">
        <v>1</v>
      </c>
      <c r="E48" s="5"/>
      <c r="F48" s="6"/>
      <c r="G48" s="5"/>
      <c r="H48" s="6">
        <f t="shared" ref="H48:H81" si="12">D48*F48</f>
        <v>0</v>
      </c>
      <c r="I48" s="5"/>
      <c r="J48" s="7">
        <f t="shared" ref="J48:J81" si="13">H48*0.21</f>
        <v>0</v>
      </c>
      <c r="K48" s="5"/>
      <c r="L48" s="7">
        <f t="shared" ref="L48:L81" si="14">H48+J48</f>
        <v>0</v>
      </c>
      <c r="N48" s="10"/>
    </row>
    <row r="49" spans="1:14" ht="28.8" x14ac:dyDescent="0.3">
      <c r="A49" s="8">
        <v>43</v>
      </c>
      <c r="B49" s="9" t="s">
        <v>66</v>
      </c>
      <c r="C49" s="3" t="s">
        <v>14</v>
      </c>
      <c r="D49" s="4">
        <v>1</v>
      </c>
      <c r="E49" s="5"/>
      <c r="F49" s="6"/>
      <c r="G49" s="5"/>
      <c r="H49" s="6">
        <f t="shared" ref="H49:H63" si="15">D49*F49</f>
        <v>0</v>
      </c>
      <c r="I49" s="5"/>
      <c r="J49" s="7">
        <f t="shared" ref="J49:J63" si="16">H49*0.21</f>
        <v>0</v>
      </c>
      <c r="K49" s="5"/>
      <c r="L49" s="7">
        <f t="shared" ref="L49:L63" si="17">H49+J49</f>
        <v>0</v>
      </c>
      <c r="N49" s="10"/>
    </row>
    <row r="50" spans="1:14" x14ac:dyDescent="0.3">
      <c r="A50" s="8">
        <v>44</v>
      </c>
      <c r="B50" s="9" t="s">
        <v>23</v>
      </c>
      <c r="C50" s="3" t="s">
        <v>4</v>
      </c>
      <c r="D50" s="4">
        <v>1</v>
      </c>
      <c r="E50" s="5"/>
      <c r="F50" s="6"/>
      <c r="G50" s="5"/>
      <c r="H50" s="6">
        <f t="shared" si="15"/>
        <v>0</v>
      </c>
      <c r="I50" s="5"/>
      <c r="J50" s="7">
        <f t="shared" si="16"/>
        <v>0</v>
      </c>
      <c r="K50" s="5"/>
      <c r="L50" s="7">
        <f t="shared" si="17"/>
        <v>0</v>
      </c>
      <c r="N50" s="10"/>
    </row>
    <row r="51" spans="1:14" x14ac:dyDescent="0.3">
      <c r="A51" s="8">
        <v>45</v>
      </c>
      <c r="B51" s="9" t="s">
        <v>24</v>
      </c>
      <c r="C51" s="3" t="s">
        <v>4</v>
      </c>
      <c r="D51" s="4">
        <v>1</v>
      </c>
      <c r="E51" s="5"/>
      <c r="F51" s="6"/>
      <c r="G51" s="5"/>
      <c r="H51" s="6">
        <f t="shared" si="15"/>
        <v>0</v>
      </c>
      <c r="I51" s="5"/>
      <c r="J51" s="7">
        <f t="shared" si="16"/>
        <v>0</v>
      </c>
      <c r="K51" s="5"/>
      <c r="L51" s="7">
        <f t="shared" si="17"/>
        <v>0</v>
      </c>
      <c r="N51" s="10"/>
    </row>
    <row r="52" spans="1:14" x14ac:dyDescent="0.3">
      <c r="A52" s="8">
        <v>46</v>
      </c>
      <c r="B52" s="9" t="s">
        <v>15</v>
      </c>
      <c r="C52" s="3" t="s">
        <v>4</v>
      </c>
      <c r="D52" s="4">
        <v>7</v>
      </c>
      <c r="E52" s="5"/>
      <c r="F52" s="6"/>
      <c r="G52" s="5"/>
      <c r="H52" s="6">
        <f t="shared" si="15"/>
        <v>0</v>
      </c>
      <c r="I52" s="5"/>
      <c r="J52" s="7">
        <f t="shared" si="16"/>
        <v>0</v>
      </c>
      <c r="K52" s="5"/>
      <c r="L52" s="7">
        <f t="shared" si="17"/>
        <v>0</v>
      </c>
      <c r="N52" s="10"/>
    </row>
    <row r="53" spans="1:14" x14ac:dyDescent="0.3">
      <c r="A53" s="8">
        <v>47</v>
      </c>
      <c r="B53" s="9" t="s">
        <v>16</v>
      </c>
      <c r="C53" s="3" t="s">
        <v>4</v>
      </c>
      <c r="D53" s="4">
        <v>56</v>
      </c>
      <c r="E53" s="5"/>
      <c r="F53" s="6"/>
      <c r="G53" s="5"/>
      <c r="H53" s="6">
        <f t="shared" si="15"/>
        <v>0</v>
      </c>
      <c r="I53" s="5"/>
      <c r="J53" s="7">
        <f t="shared" si="16"/>
        <v>0</v>
      </c>
      <c r="K53" s="5"/>
      <c r="L53" s="7">
        <f t="shared" si="17"/>
        <v>0</v>
      </c>
      <c r="N53" s="10"/>
    </row>
    <row r="54" spans="1:14" x14ac:dyDescent="0.3">
      <c r="A54" s="8">
        <v>48</v>
      </c>
      <c r="B54" s="9" t="s">
        <v>17</v>
      </c>
      <c r="C54" s="3" t="s">
        <v>4</v>
      </c>
      <c r="D54" s="4">
        <v>1</v>
      </c>
      <c r="E54" s="5"/>
      <c r="F54" s="6"/>
      <c r="G54" s="5"/>
      <c r="H54" s="6">
        <f t="shared" si="15"/>
        <v>0</v>
      </c>
      <c r="I54" s="5"/>
      <c r="J54" s="7">
        <f t="shared" si="16"/>
        <v>0</v>
      </c>
      <c r="K54" s="5"/>
      <c r="L54" s="7">
        <f t="shared" si="17"/>
        <v>0</v>
      </c>
      <c r="N54" s="10"/>
    </row>
    <row r="55" spans="1:14" x14ac:dyDescent="0.3">
      <c r="A55" s="8">
        <v>49</v>
      </c>
      <c r="B55" s="9" t="s">
        <v>18</v>
      </c>
      <c r="C55" s="3" t="s">
        <v>4</v>
      </c>
      <c r="D55" s="4">
        <v>1</v>
      </c>
      <c r="E55" s="5"/>
      <c r="F55" s="6"/>
      <c r="G55" s="5"/>
      <c r="H55" s="6">
        <f t="shared" si="15"/>
        <v>0</v>
      </c>
      <c r="I55" s="5"/>
      <c r="J55" s="7">
        <f t="shared" si="16"/>
        <v>0</v>
      </c>
      <c r="K55" s="5"/>
      <c r="L55" s="7">
        <f t="shared" si="17"/>
        <v>0</v>
      </c>
      <c r="N55" s="10"/>
    </row>
    <row r="56" spans="1:14" x14ac:dyDescent="0.3">
      <c r="A56" s="8">
        <v>50</v>
      </c>
      <c r="B56" s="9" t="s">
        <v>19</v>
      </c>
      <c r="C56" s="3" t="s">
        <v>4</v>
      </c>
      <c r="D56" s="4">
        <v>1</v>
      </c>
      <c r="E56" s="5"/>
      <c r="F56" s="6"/>
      <c r="G56" s="5"/>
      <c r="H56" s="6">
        <f t="shared" si="15"/>
        <v>0</v>
      </c>
      <c r="I56" s="5"/>
      <c r="J56" s="7">
        <f t="shared" si="16"/>
        <v>0</v>
      </c>
      <c r="K56" s="5"/>
      <c r="L56" s="7">
        <f t="shared" si="17"/>
        <v>0</v>
      </c>
      <c r="N56" s="10"/>
    </row>
    <row r="57" spans="1:14" x14ac:dyDescent="0.3">
      <c r="A57" s="8">
        <v>51</v>
      </c>
      <c r="B57" s="9" t="s">
        <v>20</v>
      </c>
      <c r="C57" s="3" t="s">
        <v>4</v>
      </c>
      <c r="D57" s="4">
        <v>120</v>
      </c>
      <c r="E57" s="5"/>
      <c r="F57" s="6"/>
      <c r="G57" s="5"/>
      <c r="H57" s="6">
        <f t="shared" si="15"/>
        <v>0</v>
      </c>
      <c r="I57" s="5"/>
      <c r="J57" s="7">
        <f t="shared" si="16"/>
        <v>0</v>
      </c>
      <c r="K57" s="5"/>
      <c r="L57" s="7">
        <f t="shared" si="17"/>
        <v>0</v>
      </c>
      <c r="N57" s="10"/>
    </row>
    <row r="58" spans="1:14" x14ac:dyDescent="0.3">
      <c r="A58" s="8">
        <v>52</v>
      </c>
      <c r="B58" s="9" t="s">
        <v>58</v>
      </c>
      <c r="C58" s="3" t="s">
        <v>4</v>
      </c>
      <c r="D58" s="4">
        <v>1</v>
      </c>
      <c r="E58" s="5"/>
      <c r="F58" s="6"/>
      <c r="G58" s="5"/>
      <c r="H58" s="6">
        <f t="shared" si="15"/>
        <v>0</v>
      </c>
      <c r="I58" s="5"/>
      <c r="J58" s="7">
        <f t="shared" si="16"/>
        <v>0</v>
      </c>
      <c r="K58" s="5"/>
      <c r="L58" s="7">
        <f t="shared" si="17"/>
        <v>0</v>
      </c>
      <c r="N58" s="10"/>
    </row>
    <row r="59" spans="1:14" ht="28.8" x14ac:dyDescent="0.3">
      <c r="A59" s="8">
        <v>53</v>
      </c>
      <c r="B59" s="9" t="s">
        <v>67</v>
      </c>
      <c r="C59" s="3" t="s">
        <v>4</v>
      </c>
      <c r="D59" s="4">
        <v>10</v>
      </c>
      <c r="E59" s="5"/>
      <c r="F59" s="6"/>
      <c r="G59" s="5"/>
      <c r="H59" s="6">
        <f t="shared" si="15"/>
        <v>0</v>
      </c>
      <c r="I59" s="5"/>
      <c r="J59" s="7">
        <f t="shared" si="16"/>
        <v>0</v>
      </c>
      <c r="K59" s="5"/>
      <c r="L59" s="7">
        <f t="shared" si="17"/>
        <v>0</v>
      </c>
      <c r="N59" s="10"/>
    </row>
    <row r="60" spans="1:14" x14ac:dyDescent="0.3">
      <c r="A60" s="8">
        <v>54</v>
      </c>
      <c r="B60" s="9" t="s">
        <v>62</v>
      </c>
      <c r="C60" s="3" t="s">
        <v>21</v>
      </c>
      <c r="D60" s="4">
        <v>100</v>
      </c>
      <c r="E60" s="5"/>
      <c r="F60" s="6"/>
      <c r="G60" s="5"/>
      <c r="H60" s="6">
        <f t="shared" si="15"/>
        <v>0</v>
      </c>
      <c r="I60" s="5"/>
      <c r="J60" s="7">
        <f t="shared" si="16"/>
        <v>0</v>
      </c>
      <c r="K60" s="5"/>
      <c r="L60" s="7">
        <f t="shared" si="17"/>
        <v>0</v>
      </c>
      <c r="N60" s="10"/>
    </row>
    <row r="61" spans="1:14" x14ac:dyDescent="0.3">
      <c r="A61" s="8">
        <v>55</v>
      </c>
      <c r="B61" s="9" t="s">
        <v>63</v>
      </c>
      <c r="C61" s="3" t="s">
        <v>21</v>
      </c>
      <c r="D61" s="4">
        <v>300</v>
      </c>
      <c r="E61" s="5"/>
      <c r="F61" s="6"/>
      <c r="G61" s="5"/>
      <c r="H61" s="6">
        <f t="shared" si="15"/>
        <v>0</v>
      </c>
      <c r="I61" s="5"/>
      <c r="J61" s="7">
        <f t="shared" si="16"/>
        <v>0</v>
      </c>
      <c r="K61" s="5"/>
      <c r="L61" s="7">
        <f t="shared" si="17"/>
        <v>0</v>
      </c>
      <c r="N61" s="10"/>
    </row>
    <row r="62" spans="1:14" ht="28.8" x14ac:dyDescent="0.3">
      <c r="A62" s="8">
        <v>56</v>
      </c>
      <c r="B62" s="9" t="s">
        <v>64</v>
      </c>
      <c r="C62" s="3" t="s">
        <v>22</v>
      </c>
      <c r="D62" s="4">
        <v>1</v>
      </c>
      <c r="E62" s="5"/>
      <c r="F62" s="6"/>
      <c r="G62" s="5"/>
      <c r="H62" s="6">
        <f t="shared" si="15"/>
        <v>0</v>
      </c>
      <c r="I62" s="5"/>
      <c r="J62" s="7">
        <f t="shared" si="16"/>
        <v>0</v>
      </c>
      <c r="K62" s="5"/>
      <c r="L62" s="7">
        <f t="shared" si="17"/>
        <v>0</v>
      </c>
      <c r="N62" s="10"/>
    </row>
    <row r="63" spans="1:14" ht="28.8" x14ac:dyDescent="0.3">
      <c r="A63" s="8">
        <v>57</v>
      </c>
      <c r="B63" s="9" t="s">
        <v>26</v>
      </c>
      <c r="C63" s="3" t="s">
        <v>14</v>
      </c>
      <c r="D63" s="4">
        <v>1</v>
      </c>
      <c r="E63" s="5"/>
      <c r="F63" s="6"/>
      <c r="G63" s="5"/>
      <c r="H63" s="6">
        <f t="shared" si="15"/>
        <v>0</v>
      </c>
      <c r="I63" s="5"/>
      <c r="J63" s="7">
        <f t="shared" si="16"/>
        <v>0</v>
      </c>
      <c r="K63" s="5"/>
      <c r="L63" s="7">
        <f t="shared" si="17"/>
        <v>0</v>
      </c>
      <c r="N63" s="10"/>
    </row>
    <row r="64" spans="1:14" x14ac:dyDescent="0.3">
      <c r="A64" s="12" t="s">
        <v>68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4"/>
      <c r="N64" s="10"/>
    </row>
    <row r="65" spans="1:14" ht="28.8" x14ac:dyDescent="0.3">
      <c r="A65" s="8">
        <v>59</v>
      </c>
      <c r="B65" s="9" t="s">
        <v>54</v>
      </c>
      <c r="C65" s="3" t="s">
        <v>4</v>
      </c>
      <c r="D65" s="4">
        <v>1</v>
      </c>
      <c r="E65" s="5"/>
      <c r="F65" s="6"/>
      <c r="G65" s="5"/>
      <c r="H65" s="6">
        <f t="shared" ref="H65" si="18">D65*F65</f>
        <v>0</v>
      </c>
      <c r="I65" s="5"/>
      <c r="J65" s="7">
        <f t="shared" ref="J65" si="19">H65*0.21</f>
        <v>0</v>
      </c>
      <c r="K65" s="5"/>
      <c r="L65" s="7">
        <f t="shared" ref="L65" si="20">H65+J65</f>
        <v>0</v>
      </c>
      <c r="N65" s="10"/>
    </row>
    <row r="66" spans="1:14" ht="28.8" x14ac:dyDescent="0.3">
      <c r="A66" s="8">
        <v>60</v>
      </c>
      <c r="B66" s="9" t="s">
        <v>69</v>
      </c>
      <c r="C66" s="3" t="s">
        <v>14</v>
      </c>
      <c r="D66" s="4">
        <v>1</v>
      </c>
      <c r="E66" s="5"/>
      <c r="F66" s="6"/>
      <c r="G66" s="5"/>
      <c r="H66" s="6">
        <f t="shared" ref="H66:H71" si="21">D66*F66</f>
        <v>0</v>
      </c>
      <c r="I66" s="5"/>
      <c r="J66" s="7">
        <f t="shared" ref="J66:J71" si="22">H66*0.21</f>
        <v>0</v>
      </c>
      <c r="K66" s="5"/>
      <c r="L66" s="7">
        <f t="shared" ref="L66:L71" si="23">H66+J66</f>
        <v>0</v>
      </c>
      <c r="N66" s="10"/>
    </row>
    <row r="67" spans="1:14" x14ac:dyDescent="0.3">
      <c r="A67" s="8">
        <v>61</v>
      </c>
      <c r="B67" s="9" t="s">
        <v>23</v>
      </c>
      <c r="C67" s="3" t="s">
        <v>4</v>
      </c>
      <c r="D67" s="4">
        <v>1</v>
      </c>
      <c r="E67" s="5"/>
      <c r="F67" s="6"/>
      <c r="G67" s="5"/>
      <c r="H67" s="6">
        <f t="shared" si="21"/>
        <v>0</v>
      </c>
      <c r="I67" s="5"/>
      <c r="J67" s="7">
        <f t="shared" si="22"/>
        <v>0</v>
      </c>
      <c r="K67" s="5"/>
      <c r="L67" s="7">
        <f t="shared" si="23"/>
        <v>0</v>
      </c>
      <c r="N67" s="10"/>
    </row>
    <row r="68" spans="1:14" x14ac:dyDescent="0.3">
      <c r="A68" s="8">
        <v>62</v>
      </c>
      <c r="B68" s="9" t="s">
        <v>24</v>
      </c>
      <c r="C68" s="3" t="s">
        <v>4</v>
      </c>
      <c r="D68" s="4">
        <v>1</v>
      </c>
      <c r="E68" s="5"/>
      <c r="F68" s="6"/>
      <c r="G68" s="5"/>
      <c r="H68" s="6">
        <f t="shared" si="21"/>
        <v>0</v>
      </c>
      <c r="I68" s="5"/>
      <c r="J68" s="7">
        <f t="shared" si="22"/>
        <v>0</v>
      </c>
      <c r="K68" s="5"/>
      <c r="L68" s="7">
        <f t="shared" si="23"/>
        <v>0</v>
      </c>
      <c r="N68" s="10"/>
    </row>
    <row r="69" spans="1:14" x14ac:dyDescent="0.3">
      <c r="A69" s="8">
        <v>63</v>
      </c>
      <c r="B69" s="9" t="s">
        <v>15</v>
      </c>
      <c r="C69" s="3" t="s">
        <v>4</v>
      </c>
      <c r="D69" s="4">
        <v>6</v>
      </c>
      <c r="E69" s="5"/>
      <c r="F69" s="6"/>
      <c r="G69" s="5"/>
      <c r="H69" s="6">
        <f t="shared" si="21"/>
        <v>0</v>
      </c>
      <c r="I69" s="5"/>
      <c r="J69" s="7">
        <f t="shared" si="22"/>
        <v>0</v>
      </c>
      <c r="K69" s="5"/>
      <c r="L69" s="7">
        <f t="shared" si="23"/>
        <v>0</v>
      </c>
      <c r="N69" s="10"/>
    </row>
    <row r="70" spans="1:14" x14ac:dyDescent="0.3">
      <c r="A70" s="8">
        <v>64</v>
      </c>
      <c r="B70" s="9" t="s">
        <v>16</v>
      </c>
      <c r="C70" s="3" t="s">
        <v>4</v>
      </c>
      <c r="D70" s="4">
        <v>36</v>
      </c>
      <c r="E70" s="5"/>
      <c r="F70" s="6"/>
      <c r="G70" s="5"/>
      <c r="H70" s="6">
        <f t="shared" si="21"/>
        <v>0</v>
      </c>
      <c r="I70" s="5"/>
      <c r="J70" s="7">
        <f t="shared" si="22"/>
        <v>0</v>
      </c>
      <c r="K70" s="5"/>
      <c r="L70" s="7">
        <f t="shared" si="23"/>
        <v>0</v>
      </c>
      <c r="N70" s="10"/>
    </row>
    <row r="71" spans="1:14" x14ac:dyDescent="0.3">
      <c r="A71" s="8">
        <v>65</v>
      </c>
      <c r="B71" s="9" t="s">
        <v>17</v>
      </c>
      <c r="C71" s="3" t="s">
        <v>4</v>
      </c>
      <c r="D71" s="4">
        <v>1</v>
      </c>
      <c r="E71" s="5"/>
      <c r="F71" s="6"/>
      <c r="G71" s="5"/>
      <c r="H71" s="6">
        <f t="shared" si="21"/>
        <v>0</v>
      </c>
      <c r="I71" s="5"/>
      <c r="J71" s="7">
        <f t="shared" si="22"/>
        <v>0</v>
      </c>
      <c r="K71" s="5"/>
      <c r="L71" s="7">
        <f t="shared" si="23"/>
        <v>0</v>
      </c>
      <c r="N71" s="10"/>
    </row>
    <row r="72" spans="1:14" x14ac:dyDescent="0.3">
      <c r="A72" s="8">
        <v>66</v>
      </c>
      <c r="B72" s="9" t="s">
        <v>18</v>
      </c>
      <c r="C72" s="3" t="s">
        <v>4</v>
      </c>
      <c r="D72" s="4">
        <v>1</v>
      </c>
      <c r="E72" s="5"/>
      <c r="F72" s="6"/>
      <c r="G72" s="5"/>
      <c r="H72" s="6">
        <f t="shared" si="12"/>
        <v>0</v>
      </c>
      <c r="I72" s="5"/>
      <c r="J72" s="7">
        <f t="shared" si="13"/>
        <v>0</v>
      </c>
      <c r="K72" s="5"/>
      <c r="L72" s="7">
        <f t="shared" si="14"/>
        <v>0</v>
      </c>
      <c r="N72" s="10"/>
    </row>
    <row r="73" spans="1:14" x14ac:dyDescent="0.3">
      <c r="A73" s="8">
        <v>67</v>
      </c>
      <c r="B73" s="9" t="s">
        <v>19</v>
      </c>
      <c r="C73" s="3" t="s">
        <v>4</v>
      </c>
      <c r="D73" s="4">
        <v>1</v>
      </c>
      <c r="E73" s="5"/>
      <c r="F73" s="6"/>
      <c r="G73" s="5"/>
      <c r="H73" s="6">
        <f t="shared" si="12"/>
        <v>0</v>
      </c>
      <c r="I73" s="5"/>
      <c r="J73" s="7">
        <f t="shared" si="13"/>
        <v>0</v>
      </c>
      <c r="K73" s="5"/>
      <c r="L73" s="7">
        <f t="shared" si="14"/>
        <v>0</v>
      </c>
      <c r="N73" s="10"/>
    </row>
    <row r="74" spans="1:14" x14ac:dyDescent="0.3">
      <c r="A74" s="8">
        <v>68</v>
      </c>
      <c r="B74" s="9" t="s">
        <v>20</v>
      </c>
      <c r="C74" s="3" t="s">
        <v>4</v>
      </c>
      <c r="D74" s="4">
        <v>80</v>
      </c>
      <c r="E74" s="5"/>
      <c r="F74" s="6"/>
      <c r="G74" s="5"/>
      <c r="H74" s="6">
        <f t="shared" si="12"/>
        <v>0</v>
      </c>
      <c r="I74" s="5"/>
      <c r="J74" s="7">
        <f t="shared" si="13"/>
        <v>0</v>
      </c>
      <c r="K74" s="5"/>
      <c r="L74" s="7">
        <f t="shared" si="14"/>
        <v>0</v>
      </c>
      <c r="N74" s="10"/>
    </row>
    <row r="75" spans="1:14" x14ac:dyDescent="0.3">
      <c r="A75" s="8">
        <v>69</v>
      </c>
      <c r="B75" s="9" t="s">
        <v>58</v>
      </c>
      <c r="C75" s="3" t="s">
        <v>4</v>
      </c>
      <c r="D75" s="4">
        <v>1</v>
      </c>
      <c r="E75" s="5"/>
      <c r="F75" s="6"/>
      <c r="G75" s="5"/>
      <c r="H75" s="6">
        <f t="shared" si="12"/>
        <v>0</v>
      </c>
      <c r="I75" s="5"/>
      <c r="J75" s="7">
        <f t="shared" si="13"/>
        <v>0</v>
      </c>
      <c r="K75" s="5"/>
      <c r="L75" s="7">
        <f t="shared" si="14"/>
        <v>0</v>
      </c>
      <c r="N75" s="10"/>
    </row>
    <row r="76" spans="1:14" ht="28.8" x14ac:dyDescent="0.3">
      <c r="A76" s="8">
        <v>70</v>
      </c>
      <c r="B76" s="9" t="s">
        <v>59</v>
      </c>
      <c r="C76" s="3" t="s">
        <v>4</v>
      </c>
      <c r="D76" s="4">
        <v>10</v>
      </c>
      <c r="E76" s="5"/>
      <c r="F76" s="6"/>
      <c r="G76" s="5"/>
      <c r="H76" s="6">
        <f t="shared" si="12"/>
        <v>0</v>
      </c>
      <c r="I76" s="5"/>
      <c r="J76" s="7">
        <f t="shared" si="13"/>
        <v>0</v>
      </c>
      <c r="K76" s="5"/>
      <c r="L76" s="7">
        <f t="shared" si="14"/>
        <v>0</v>
      </c>
      <c r="N76" s="10"/>
    </row>
    <row r="77" spans="1:14" ht="28.8" x14ac:dyDescent="0.3">
      <c r="A77" s="8">
        <v>71</v>
      </c>
      <c r="B77" s="9" t="s">
        <v>25</v>
      </c>
      <c r="C77" s="3" t="s">
        <v>4</v>
      </c>
      <c r="D77" s="4">
        <v>6</v>
      </c>
      <c r="E77" s="5"/>
      <c r="F77" s="6"/>
      <c r="G77" s="5"/>
      <c r="H77" s="6">
        <f t="shared" si="12"/>
        <v>0</v>
      </c>
      <c r="I77" s="5"/>
      <c r="J77" s="7">
        <f t="shared" si="13"/>
        <v>0</v>
      </c>
      <c r="K77" s="5"/>
      <c r="L77" s="7">
        <f t="shared" si="14"/>
        <v>0</v>
      </c>
      <c r="N77" s="10"/>
    </row>
    <row r="78" spans="1:14" x14ac:dyDescent="0.3">
      <c r="A78" s="8">
        <v>72</v>
      </c>
      <c r="B78" s="9" t="s">
        <v>62</v>
      </c>
      <c r="C78" s="3" t="s">
        <v>21</v>
      </c>
      <c r="D78" s="4">
        <v>120</v>
      </c>
      <c r="E78" s="5"/>
      <c r="F78" s="6"/>
      <c r="G78" s="5"/>
      <c r="H78" s="6">
        <f t="shared" si="12"/>
        <v>0</v>
      </c>
      <c r="I78" s="5"/>
      <c r="J78" s="7">
        <f t="shared" si="13"/>
        <v>0</v>
      </c>
      <c r="K78" s="5"/>
      <c r="L78" s="7">
        <f t="shared" si="14"/>
        <v>0</v>
      </c>
      <c r="N78" s="10"/>
    </row>
    <row r="79" spans="1:14" x14ac:dyDescent="0.3">
      <c r="A79" s="8">
        <v>73</v>
      </c>
      <c r="B79" s="9" t="s">
        <v>63</v>
      </c>
      <c r="C79" s="3" t="s">
        <v>21</v>
      </c>
      <c r="D79" s="4">
        <v>200</v>
      </c>
      <c r="E79" s="5"/>
      <c r="F79" s="6"/>
      <c r="G79" s="5"/>
      <c r="H79" s="6">
        <f t="shared" si="12"/>
        <v>0</v>
      </c>
      <c r="I79" s="5"/>
      <c r="J79" s="7">
        <f t="shared" si="13"/>
        <v>0</v>
      </c>
      <c r="K79" s="5"/>
      <c r="L79" s="7">
        <f t="shared" si="14"/>
        <v>0</v>
      </c>
      <c r="N79" s="10"/>
    </row>
    <row r="80" spans="1:14" ht="28.8" x14ac:dyDescent="0.3">
      <c r="A80" s="8">
        <v>74</v>
      </c>
      <c r="B80" s="9" t="s">
        <v>64</v>
      </c>
      <c r="C80" s="3" t="s">
        <v>22</v>
      </c>
      <c r="D80" s="4">
        <v>1</v>
      </c>
      <c r="E80" s="5"/>
      <c r="F80" s="6"/>
      <c r="G80" s="5"/>
      <c r="H80" s="6">
        <f t="shared" si="12"/>
        <v>0</v>
      </c>
      <c r="I80" s="5"/>
      <c r="J80" s="7">
        <f t="shared" si="13"/>
        <v>0</v>
      </c>
      <c r="K80" s="5"/>
      <c r="L80" s="7">
        <f t="shared" si="14"/>
        <v>0</v>
      </c>
      <c r="N80" s="10"/>
    </row>
    <row r="81" spans="1:14" ht="28.8" x14ac:dyDescent="0.3">
      <c r="A81" s="8">
        <v>75</v>
      </c>
      <c r="B81" s="9" t="s">
        <v>26</v>
      </c>
      <c r="C81" s="3" t="s">
        <v>14</v>
      </c>
      <c r="D81" s="4">
        <v>1</v>
      </c>
      <c r="E81" s="5"/>
      <c r="F81" s="6"/>
      <c r="G81" s="5"/>
      <c r="H81" s="6">
        <f t="shared" si="12"/>
        <v>0</v>
      </c>
      <c r="I81" s="5"/>
      <c r="J81" s="7">
        <f t="shared" si="13"/>
        <v>0</v>
      </c>
      <c r="K81" s="5"/>
      <c r="L81" s="7">
        <f t="shared" si="14"/>
        <v>0</v>
      </c>
      <c r="N81" s="10"/>
    </row>
    <row r="82" spans="1:14" x14ac:dyDescent="0.3">
      <c r="A82" s="12" t="s">
        <v>70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4"/>
      <c r="N82" s="10"/>
    </row>
    <row r="83" spans="1:14" x14ac:dyDescent="0.3">
      <c r="A83" s="8">
        <v>76</v>
      </c>
      <c r="B83" s="9" t="s">
        <v>27</v>
      </c>
      <c r="C83" s="3" t="s">
        <v>4</v>
      </c>
      <c r="D83" s="4">
        <v>1</v>
      </c>
      <c r="E83" s="5"/>
      <c r="F83" s="6"/>
      <c r="G83" s="5"/>
      <c r="H83" s="6">
        <f t="shared" ref="H83:H96" si="24">D83*F83</f>
        <v>0</v>
      </c>
      <c r="I83" s="5"/>
      <c r="J83" s="7">
        <f t="shared" ref="J83:J96" si="25">H83*0.21</f>
        <v>0</v>
      </c>
      <c r="K83" s="5"/>
      <c r="L83" s="7">
        <f t="shared" ref="L83:L96" si="26">H83+J83</f>
        <v>0</v>
      </c>
      <c r="N83" s="10"/>
    </row>
    <row r="84" spans="1:14" ht="57.6" x14ac:dyDescent="0.3">
      <c r="A84" s="8">
        <v>77</v>
      </c>
      <c r="B84" s="9" t="s">
        <v>71</v>
      </c>
      <c r="C84" s="3" t="s">
        <v>4</v>
      </c>
      <c r="D84" s="4">
        <v>1</v>
      </c>
      <c r="E84" s="5"/>
      <c r="F84" s="6"/>
      <c r="G84" s="5"/>
      <c r="H84" s="6">
        <f t="shared" ref="H84:H90" si="27">D84*F84</f>
        <v>0</v>
      </c>
      <c r="I84" s="5"/>
      <c r="J84" s="7">
        <f t="shared" ref="J84:J90" si="28">H84*0.21</f>
        <v>0</v>
      </c>
      <c r="K84" s="5"/>
      <c r="L84" s="7">
        <f t="shared" ref="L84:L90" si="29">H84+J84</f>
        <v>0</v>
      </c>
      <c r="N84" s="10"/>
    </row>
    <row r="85" spans="1:14" x14ac:dyDescent="0.3">
      <c r="A85" s="8">
        <v>78</v>
      </c>
      <c r="B85" s="9" t="s">
        <v>72</v>
      </c>
      <c r="C85" s="3" t="s">
        <v>4</v>
      </c>
      <c r="D85" s="4">
        <v>1</v>
      </c>
      <c r="E85" s="5"/>
      <c r="F85" s="6"/>
      <c r="G85" s="5"/>
      <c r="H85" s="6">
        <f t="shared" si="27"/>
        <v>0</v>
      </c>
      <c r="I85" s="5"/>
      <c r="J85" s="7">
        <f t="shared" si="28"/>
        <v>0</v>
      </c>
      <c r="K85" s="5"/>
      <c r="L85" s="7">
        <f t="shared" si="29"/>
        <v>0</v>
      </c>
      <c r="N85" s="10"/>
    </row>
    <row r="86" spans="1:14" ht="28.8" x14ac:dyDescent="0.3">
      <c r="A86" s="8">
        <v>79</v>
      </c>
      <c r="B86" s="9" t="s">
        <v>73</v>
      </c>
      <c r="C86" s="3" t="s">
        <v>4</v>
      </c>
      <c r="D86" s="4">
        <v>1</v>
      </c>
      <c r="E86" s="5"/>
      <c r="F86" s="6"/>
      <c r="G86" s="5"/>
      <c r="H86" s="6">
        <f t="shared" si="27"/>
        <v>0</v>
      </c>
      <c r="I86" s="5"/>
      <c r="J86" s="7">
        <f t="shared" si="28"/>
        <v>0</v>
      </c>
      <c r="K86" s="5"/>
      <c r="L86" s="7">
        <f t="shared" si="29"/>
        <v>0</v>
      </c>
      <c r="N86" s="10"/>
    </row>
    <row r="87" spans="1:14" ht="28.8" x14ac:dyDescent="0.3">
      <c r="A87" s="8">
        <v>80</v>
      </c>
      <c r="B87" s="9" t="s">
        <v>74</v>
      </c>
      <c r="C87" s="3" t="s">
        <v>4</v>
      </c>
      <c r="D87" s="4">
        <v>1</v>
      </c>
      <c r="E87" s="5"/>
      <c r="F87" s="6"/>
      <c r="G87" s="5"/>
      <c r="H87" s="6">
        <f t="shared" si="27"/>
        <v>0</v>
      </c>
      <c r="I87" s="5"/>
      <c r="J87" s="7">
        <f t="shared" si="28"/>
        <v>0</v>
      </c>
      <c r="K87" s="5"/>
      <c r="L87" s="7">
        <f t="shared" si="29"/>
        <v>0</v>
      </c>
      <c r="N87" s="10"/>
    </row>
    <row r="88" spans="1:14" ht="57.6" x14ac:dyDescent="0.3">
      <c r="A88" s="8">
        <v>81</v>
      </c>
      <c r="B88" s="9" t="s">
        <v>75</v>
      </c>
      <c r="C88" s="3" t="s">
        <v>4</v>
      </c>
      <c r="D88" s="4">
        <v>1</v>
      </c>
      <c r="E88" s="5"/>
      <c r="F88" s="6"/>
      <c r="G88" s="5"/>
      <c r="H88" s="6">
        <f t="shared" si="27"/>
        <v>0</v>
      </c>
      <c r="I88" s="5"/>
      <c r="J88" s="7">
        <f t="shared" si="28"/>
        <v>0</v>
      </c>
      <c r="K88" s="5"/>
      <c r="L88" s="7">
        <f t="shared" si="29"/>
        <v>0</v>
      </c>
      <c r="N88" s="10"/>
    </row>
    <row r="89" spans="1:14" x14ac:dyDescent="0.3">
      <c r="A89" s="8">
        <v>82</v>
      </c>
      <c r="B89" s="9" t="s">
        <v>76</v>
      </c>
      <c r="C89" s="3" t="s">
        <v>4</v>
      </c>
      <c r="D89" s="4">
        <v>1</v>
      </c>
      <c r="E89" s="5"/>
      <c r="F89" s="6"/>
      <c r="G89" s="5"/>
      <c r="H89" s="6">
        <f t="shared" si="27"/>
        <v>0</v>
      </c>
      <c r="I89" s="5"/>
      <c r="J89" s="7">
        <f t="shared" si="28"/>
        <v>0</v>
      </c>
      <c r="K89" s="5"/>
      <c r="L89" s="7">
        <f t="shared" si="29"/>
        <v>0</v>
      </c>
      <c r="N89" s="10"/>
    </row>
    <row r="90" spans="1:14" ht="28.8" x14ac:dyDescent="0.3">
      <c r="A90" s="8">
        <v>83</v>
      </c>
      <c r="B90" s="9" t="s">
        <v>77</v>
      </c>
      <c r="C90" s="3" t="s">
        <v>4</v>
      </c>
      <c r="D90" s="4">
        <v>2</v>
      </c>
      <c r="E90" s="5"/>
      <c r="F90" s="6"/>
      <c r="G90" s="5"/>
      <c r="H90" s="6">
        <f t="shared" si="27"/>
        <v>0</v>
      </c>
      <c r="I90" s="5"/>
      <c r="J90" s="7">
        <f t="shared" si="28"/>
        <v>0</v>
      </c>
      <c r="K90" s="5"/>
      <c r="L90" s="7">
        <f t="shared" si="29"/>
        <v>0</v>
      </c>
      <c r="N90" s="10"/>
    </row>
    <row r="91" spans="1:14" ht="28.8" x14ac:dyDescent="0.3">
      <c r="A91" s="8">
        <v>84</v>
      </c>
      <c r="B91" s="9" t="s">
        <v>78</v>
      </c>
      <c r="C91" s="3" t="s">
        <v>4</v>
      </c>
      <c r="D91" s="4">
        <v>2</v>
      </c>
      <c r="E91" s="5"/>
      <c r="F91" s="6"/>
      <c r="G91" s="5"/>
      <c r="H91" s="6">
        <f t="shared" si="24"/>
        <v>0</v>
      </c>
      <c r="I91" s="5"/>
      <c r="J91" s="7">
        <f t="shared" si="25"/>
        <v>0</v>
      </c>
      <c r="K91" s="5"/>
      <c r="L91" s="7">
        <f t="shared" si="26"/>
        <v>0</v>
      </c>
      <c r="N91" s="10"/>
    </row>
    <row r="92" spans="1:14" x14ac:dyDescent="0.3">
      <c r="A92" s="8">
        <v>85</v>
      </c>
      <c r="B92" s="9" t="s">
        <v>28</v>
      </c>
      <c r="C92" s="3" t="s">
        <v>4</v>
      </c>
      <c r="D92" s="4">
        <v>2</v>
      </c>
      <c r="E92" s="5"/>
      <c r="F92" s="6"/>
      <c r="G92" s="5"/>
      <c r="H92" s="6">
        <f t="shared" si="24"/>
        <v>0</v>
      </c>
      <c r="I92" s="5"/>
      <c r="J92" s="7">
        <f t="shared" si="25"/>
        <v>0</v>
      </c>
      <c r="K92" s="5"/>
      <c r="L92" s="7">
        <f t="shared" si="26"/>
        <v>0</v>
      </c>
      <c r="N92" s="10"/>
    </row>
    <row r="93" spans="1:14" x14ac:dyDescent="0.3">
      <c r="A93" s="8">
        <v>86</v>
      </c>
      <c r="B93" s="9" t="s">
        <v>29</v>
      </c>
      <c r="C93" s="3" t="s">
        <v>4</v>
      </c>
      <c r="D93" s="4">
        <v>2</v>
      </c>
      <c r="E93" s="5"/>
      <c r="F93" s="6"/>
      <c r="G93" s="5"/>
      <c r="H93" s="6">
        <f t="shared" si="24"/>
        <v>0</v>
      </c>
      <c r="I93" s="5"/>
      <c r="J93" s="7">
        <f t="shared" si="25"/>
        <v>0</v>
      </c>
      <c r="K93" s="5"/>
      <c r="L93" s="7">
        <f t="shared" si="26"/>
        <v>0</v>
      </c>
      <c r="N93" s="10"/>
    </row>
    <row r="94" spans="1:14" x14ac:dyDescent="0.3">
      <c r="A94" s="8">
        <v>87</v>
      </c>
      <c r="B94" s="9" t="s">
        <v>79</v>
      </c>
      <c r="C94" s="3" t="s">
        <v>4</v>
      </c>
      <c r="D94" s="4">
        <v>2</v>
      </c>
      <c r="E94" s="5"/>
      <c r="F94" s="6"/>
      <c r="G94" s="5"/>
      <c r="H94" s="6">
        <f t="shared" si="24"/>
        <v>0</v>
      </c>
      <c r="I94" s="5"/>
      <c r="J94" s="7">
        <f t="shared" si="25"/>
        <v>0</v>
      </c>
      <c r="K94" s="5"/>
      <c r="L94" s="7">
        <f t="shared" si="26"/>
        <v>0</v>
      </c>
      <c r="N94" s="10"/>
    </row>
    <row r="95" spans="1:14" x14ac:dyDescent="0.3">
      <c r="A95" s="8">
        <v>88</v>
      </c>
      <c r="B95" s="9" t="s">
        <v>80</v>
      </c>
      <c r="C95" s="3" t="s">
        <v>22</v>
      </c>
      <c r="D95" s="4">
        <v>1</v>
      </c>
      <c r="E95" s="5"/>
      <c r="F95" s="6"/>
      <c r="G95" s="5"/>
      <c r="H95" s="6">
        <f t="shared" si="24"/>
        <v>0</v>
      </c>
      <c r="I95" s="5"/>
      <c r="J95" s="7">
        <f t="shared" si="25"/>
        <v>0</v>
      </c>
      <c r="K95" s="5"/>
      <c r="L95" s="7">
        <f t="shared" si="26"/>
        <v>0</v>
      </c>
      <c r="N95" s="10"/>
    </row>
    <row r="96" spans="1:14" ht="28.8" x14ac:dyDescent="0.3">
      <c r="A96" s="8">
        <v>89</v>
      </c>
      <c r="B96" s="9" t="s">
        <v>30</v>
      </c>
      <c r="C96" s="3" t="s">
        <v>4</v>
      </c>
      <c r="D96" s="4">
        <v>1</v>
      </c>
      <c r="E96" s="5"/>
      <c r="F96" s="6"/>
      <c r="G96" s="5"/>
      <c r="H96" s="6">
        <f t="shared" si="24"/>
        <v>0</v>
      </c>
      <c r="I96" s="5"/>
      <c r="J96" s="7">
        <f t="shared" si="25"/>
        <v>0</v>
      </c>
      <c r="K96" s="5"/>
      <c r="L96" s="7">
        <f t="shared" si="26"/>
        <v>0</v>
      </c>
      <c r="N96" s="10"/>
    </row>
    <row r="97" spans="1:12" ht="25.5" customHeight="1" thickBot="1" x14ac:dyDescent="0.35">
      <c r="A97" s="27" t="s">
        <v>10</v>
      </c>
      <c r="B97" s="28"/>
      <c r="C97" s="28"/>
      <c r="D97" s="28"/>
      <c r="E97" s="39"/>
      <c r="F97" s="39"/>
      <c r="G97" s="39"/>
      <c r="H97" s="39"/>
      <c r="I97" s="34">
        <f>SUM(L5:L25)+SUM(L27:L46)+SUM(L48:L63)+SUM(L65:L81)+SUM(L83:L96)</f>
        <v>0</v>
      </c>
      <c r="J97" s="34"/>
      <c r="K97" s="34"/>
      <c r="L97" s="34"/>
    </row>
    <row r="98" spans="1:12" ht="24.75" customHeight="1" thickBot="1" x14ac:dyDescent="0.35">
      <c r="A98" s="29" t="s">
        <v>11</v>
      </c>
      <c r="B98" s="30"/>
      <c r="C98" s="30"/>
      <c r="D98" s="30"/>
      <c r="E98" s="11"/>
      <c r="F98" s="11"/>
      <c r="G98" s="11"/>
      <c r="H98" s="11"/>
      <c r="I98" s="15">
        <f>I97*0.21</f>
        <v>0</v>
      </c>
      <c r="J98" s="15"/>
      <c r="K98" s="15"/>
      <c r="L98" s="15"/>
    </row>
    <row r="99" spans="1:12" ht="27" customHeight="1" thickBot="1" x14ac:dyDescent="0.35">
      <c r="A99" s="29" t="s">
        <v>12</v>
      </c>
      <c r="B99" s="30"/>
      <c r="C99" s="30"/>
      <c r="D99" s="30"/>
      <c r="E99" s="11"/>
      <c r="F99" s="11"/>
      <c r="G99" s="11"/>
      <c r="H99" s="11"/>
      <c r="I99" s="15">
        <f>I97+I98</f>
        <v>0</v>
      </c>
      <c r="J99" s="15"/>
      <c r="K99" s="15"/>
      <c r="L99" s="15"/>
    </row>
    <row r="100" spans="1:12" ht="70.95" customHeight="1" x14ac:dyDescent="0.3">
      <c r="A100" s="16"/>
      <c r="B100" s="17"/>
      <c r="C100" s="17"/>
      <c r="D100" s="17"/>
      <c r="E100" s="18"/>
      <c r="F100" s="18"/>
      <c r="G100" s="18"/>
      <c r="H100" s="18"/>
      <c r="I100" s="18"/>
      <c r="J100" s="18"/>
      <c r="K100" s="18"/>
      <c r="L100" s="19"/>
    </row>
    <row r="101" spans="1:12" ht="82.2" customHeight="1" thickBot="1" x14ac:dyDescent="0.3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2"/>
    </row>
    <row r="102" spans="1:12" ht="137.4" customHeight="1" x14ac:dyDescent="0.3">
      <c r="A102" s="23" t="s">
        <v>81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</sheetData>
  <mergeCells count="22">
    <mergeCell ref="E99:H99"/>
    <mergeCell ref="I99:L99"/>
    <mergeCell ref="A100:L101"/>
    <mergeCell ref="A102:L102"/>
    <mergeCell ref="A1:L1"/>
    <mergeCell ref="A97:D97"/>
    <mergeCell ref="A98:D98"/>
    <mergeCell ref="A99:D99"/>
    <mergeCell ref="A3:L3"/>
    <mergeCell ref="I97:L97"/>
    <mergeCell ref="I98:L98"/>
    <mergeCell ref="E2:F2"/>
    <mergeCell ref="G2:H2"/>
    <mergeCell ref="I2:J2"/>
    <mergeCell ref="K2:L2"/>
    <mergeCell ref="E97:H97"/>
    <mergeCell ref="E98:H98"/>
    <mergeCell ref="A4:L4"/>
    <mergeCell ref="A26:L26"/>
    <mergeCell ref="A47:L47"/>
    <mergeCell ref="A82:L82"/>
    <mergeCell ref="A64:L64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37817D45CA1342896F9D84ECCC966C" ma:contentTypeVersion="14" ma:contentTypeDescription="Stvaranje novog dokumenta." ma:contentTypeScope="" ma:versionID="7689111cfcf63247e520e8f9552e704e">
  <xsd:schema xmlns:xsd="http://www.w3.org/2001/XMLSchema" xmlns:xs="http://www.w3.org/2001/XMLSchema" xmlns:p="http://schemas.microsoft.com/office/2006/metadata/properties" xmlns:ns2="92180c0f-fbfb-48cc-8e6b-f346b180c17d" xmlns:ns3="72fc3159-6b1c-401d-9ed0-ed918c05b37a" targetNamespace="http://schemas.microsoft.com/office/2006/metadata/properties" ma:root="true" ma:fieldsID="aa670186b036f33a45c0e5e42053eeef" ns2:_="" ns3:_="">
    <xsd:import namespace="92180c0f-fbfb-48cc-8e6b-f346b180c17d"/>
    <xsd:import namespace="72fc3159-6b1c-401d-9ed0-ed918c05b3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Oznake slika" ma:readOnly="false" ma:fieldId="{5cf76f15-5ced-4ddc-b409-7134ff3c332f}" ma:taxonomyMulti="true" ma:sspId="c2608096-71ba-43ec-b0ff-194340dd3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c3159-6b1c-401d-9ed0-ed918c05b37a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f31323e-3fde-4f0e-b7cf-de3ff57d3380}" ma:internalName="TaxCatchAll" ma:showField="CatchAllData" ma:web="72fc3159-6b1c-401d-9ed0-ed918c05b3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fc3159-6b1c-401d-9ed0-ed918c05b37a" xsi:nil="true"/>
    <lcf76f155ced4ddcb4097134ff3c332f xmlns="92180c0f-fbfb-48cc-8e6b-f346b180c17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DDCD3-C123-41C0-8BC8-E0DCF8F1AF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80c0f-fbfb-48cc-8e6b-f346b180c17d"/>
    <ds:schemaRef ds:uri="72fc3159-6b1c-401d-9ed0-ed918c05b3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86CAE9-64D5-41D1-B4F6-BC861291F17F}">
  <ds:schemaRefs>
    <ds:schemaRef ds:uri="http://schemas.microsoft.com/office/2006/metadata/properties"/>
    <ds:schemaRef ds:uri="http://schemas.microsoft.com/office/infopath/2007/PartnerControls"/>
    <ds:schemaRef ds:uri="72fc3159-6b1c-401d-9ed0-ed918c05b37a"/>
    <ds:schemaRef ds:uri="92180c0f-fbfb-48cc-8e6b-f346b180c17d"/>
  </ds:schemaRefs>
</ds:datastoreItem>
</file>

<file path=customXml/itemProps3.xml><?xml version="1.0" encoding="utf-8"?>
<ds:datastoreItem xmlns:ds="http://schemas.openxmlformats.org/officeDocument/2006/customXml" ds:itemID="{F906BEF4-4190-415A-90F7-A742415B46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Vulin</dc:creator>
  <cp:lastModifiedBy>Kosta</cp:lastModifiedBy>
  <cp:lastPrinted>2025-07-23T07:16:39Z</cp:lastPrinted>
  <dcterms:created xsi:type="dcterms:W3CDTF">2019-02-04T14:22:04Z</dcterms:created>
  <dcterms:modified xsi:type="dcterms:W3CDTF">2025-08-05T10:12:25Z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  <property fmtid="{D5CDD505-2E9C-101B-9397-08002B2CF9AE}" pid="3" name="MediaServiceImageTags">
    <vt:lpwstr/>
  </property>
</Properties>
</file>